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8D64627B-1CC3-400D-80BA-52BD710CD7EE}" xr6:coauthVersionLast="47" xr6:coauthVersionMax="47" xr10:uidLastSave="{D46B65BB-582D-4CC3-8135-25496DD4CAB1}"/>
  <bookViews>
    <workbookView xWindow="-28920" yWindow="-120" windowWidth="29040" windowHeight="15720" xr2:uid="{F50EBDA9-D3C2-4A16-A62E-8F1E62F34F40}"/>
  </bookViews>
  <sheets>
    <sheet name="Mike Bur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2" i="5" l="1"/>
  <c r="B172" i="5"/>
  <c r="N7" i="3" s="1" a="1"/>
  <c r="N7" i="3" s="1"/>
  <c r="C172" i="5"/>
  <c r="A171" i="5"/>
  <c r="B171" i="5"/>
  <c r="C171" i="5"/>
  <c r="A170" i="5"/>
  <c r="B170" i="5"/>
  <c r="N11" i="3" s="1" a="1"/>
  <c r="N11" i="3" s="1"/>
  <c r="A169" i="5"/>
  <c r="B169" i="5"/>
  <c r="C16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R13" i="3" a="1"/>
  <c r="R13" i="3" s="1"/>
  <c r="P13" i="3" a="1"/>
  <c r="P13" i="3" s="1"/>
  <c r="N13" i="3" a="1"/>
  <c r="N13" i="3" s="1"/>
  <c r="R12" i="3" a="1"/>
  <c r="R12" i="3" s="1"/>
  <c r="N12" i="3" a="1"/>
  <c r="N12" i="3" s="1"/>
  <c r="P11" i="3" a="1"/>
  <c r="P11" i="3" s="1"/>
  <c r="R10" i="3" a="1"/>
  <c r="R10" i="3" s="1"/>
  <c r="N10" i="3" a="1"/>
  <c r="N10" i="3" s="1"/>
  <c r="R9" i="3" a="1"/>
  <c r="R9" i="3" s="1"/>
  <c r="P9" i="3" a="1"/>
  <c r="P9" i="3" s="1"/>
  <c r="N9" i="3" a="1"/>
  <c r="N9" i="3" s="1"/>
  <c r="R8" i="3" a="1"/>
  <c r="R8" i="3" s="1"/>
  <c r="P8" i="3" a="1"/>
  <c r="P8" i="3" s="1"/>
  <c r="N8" i="3" a="1"/>
  <c r="N8" i="3" s="1"/>
  <c r="R7" i="3" a="1"/>
  <c r="R7" i="3" s="1"/>
  <c r="P7" i="3" a="1"/>
  <c r="P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3" i="5"/>
  <c r="N14" i="3" l="1" a="1"/>
  <c r="N14" i="3" s="1"/>
  <c r="P14" i="3" a="1"/>
  <c r="P14" i="3" s="1"/>
  <c r="P12" i="3" a="1"/>
  <c r="P12" i="3" s="1"/>
  <c r="P10" i="3" a="1"/>
  <c r="P10" i="3" s="1"/>
  <c r="R11" i="3" a="1"/>
  <c r="R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C170" i="5" s="1"/>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<sst xmlns="http://schemas.openxmlformats.org/spreadsheetml/2006/main" count="2049" uniqueCount="450">
  <si>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</si>
  <si>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</si>
  <si>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</si>
  <si>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</si>
  <si>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</si>
  <si>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</si>
  <si>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</si>
  <si>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</si>
  <si>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</si>
  <si>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</si>
  <si>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</si>
  <si>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</si>
  <si>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</si>
  <si>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</si>
  <si>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</si>
  <si>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</si>
  <si>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</si>
  <si>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</si>
  <si>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</si>
  <si>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</si>
  <si>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</si>
  <si>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</si>
  <si>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</si>
  <si>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</si>
  <si>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</si>
  <si>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</si>
  <si>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</si>
  <si>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</si>
  <si>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</si>
  <si>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</si>
  <si>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</si>
  <si>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</si>
  <si>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</si>
  <si>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</si>
  <si>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</si>
  <si>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</si>
  <si>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</si>
  <si>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</si>
  <si>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</si>
  <si>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</si>
  <si>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</si>
  <si>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</si>
  <si>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</si>
  <si>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</si>
  <si>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</si>
  <si>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</si>
  <si>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</si>
  <si>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</si>
  <si>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</si>
  <si>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</si>
  <si>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</si>
  <si>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</si>
  <si>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</si>
  <si>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</si>
  <si>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</si>
  <si>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</si>
  <si>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</si>
  <si>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</si>
  <si>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</si>
  <si>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</si>
  <si>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</si>
  <si>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</si>
  <si>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</si>
  <si>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</si>
  <si>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</si>
  <si>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</si>
  <si>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</si>
  <si>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</si>
  <si>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</si>
  <si>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</si>
  <si>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</si>
  <si>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</si>
  <si>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</si>
  <si>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</si>
  <si>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</si>
  <si>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</si>
  <si>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</si>
  <si>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</si>
  <si>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</si>
  <si>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</si>
  <si>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</si>
  <si>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</si>
  <si>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</si>
  <si>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</si>
  <si>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</si>
  <si>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</si>
  <si>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</si>
  <si>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</si>
  <si>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</si>
  <si>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</si>
  <si>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</si>
  <si>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</si>
  <si>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</si>
  <si>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</si>
  <si>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</si>
  <si>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</si>
  <si>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</si>
  <si>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</si>
  <si>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</si>
  <si>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</si>
  <si>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</si>
  <si>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</si>
  <si>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</si>
  <si>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</si>
  <si>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</si>
  <si>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</si>
  <si>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</si>
  <si>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</si>
  <si>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</si>
  <si>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</si>
  <si>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</si>
  <si>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</si>
  <si>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</si>
  <si>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</si>
  <si>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</si>
  <si>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</si>
  <si>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</si>
  <si>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</si>
  <si>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</si>
  <si>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</si>
  <si>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</si>
  <si>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</si>
  <si>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</si>
  <si>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</si>
  <si>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</si>
  <si>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</si>
  <si>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</si>
  <si>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</si>
  <si>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</si>
  <si>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</si>
  <si>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</si>
  <si>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</si>
  <si>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</si>
  <si>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</si>
  <si>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</si>
  <si>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</si>
  <si>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</si>
  <si>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</si>
  <si>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</si>
  <si>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</si>
  <si>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</si>
  <si>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</si>
  <si>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</si>
  <si>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</si>
  <si>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</si>
  <si>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</si>
  <si>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</si>
  <si>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</si>
  <si>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</si>
  <si>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</si>
  <si>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</si>
  <si>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</si>
  <si>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</si>
  <si>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</si>
  <si>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</si>
  <si>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</si>
  <si>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</si>
  <si>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</si>
  <si>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</si>
  <si>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</si>
  <si>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</si>
  <si>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</si>
  <si>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</si>
  <si>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</si>
  <si>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</si>
  <si>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</si>
  <si>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</si>
  <si>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</si>
  <si>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</si>
  <si>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</si>
  <si>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</si>
  <si>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</si>
  <si>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</si>
  <si>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</si>
  <si>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</si>
  <si>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</si>
  <si>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Burns</t>
  </si>
  <si>
    <t>AoT</t>
  </si>
  <si>
    <t>Brig. Gen.</t>
  </si>
  <si>
    <t>March AoM CC OBD Point Awards</t>
  </si>
  <si>
    <t>July 2001 AoM CC OBD Point Awards</t>
  </si>
  <si>
    <t>August 2001 AoM CC OBD Point Awards</t>
  </si>
  <si>
    <t>APR 2002 AoM OBD Awards</t>
  </si>
  <si>
    <t>MAY 02 AoM OBD Awards</t>
  </si>
  <si>
    <t>Start Adjustment</t>
  </si>
  <si>
    <t>Conduct Points - January 2008</t>
  </si>
  <si>
    <t>Conduct Points July/Sept 09</t>
  </si>
  <si>
    <t>1st P.G.T. Beauregard Medal</t>
  </si>
  <si>
    <t>AotM Conduct Points Apr</t>
  </si>
  <si>
    <t>AotM Conduct Points May</t>
  </si>
  <si>
    <t>AotM Conduct Points June</t>
  </si>
  <si>
    <t>CSA Combat Action Ribbon</t>
  </si>
  <si>
    <t>AotM Condut Points July</t>
  </si>
  <si>
    <t>AotM Conduct Points February</t>
  </si>
  <si>
    <t>AotM Conduct Points March</t>
  </si>
  <si>
    <t>AotM Conduct Points April</t>
  </si>
  <si>
    <t>AotM Conduct Points June &amp; July</t>
  </si>
  <si>
    <t>Oct 2012 Admin 0 Pts Conduct 2 Pts</t>
  </si>
  <si>
    <t>2nd Beauregard Medal of Recognition</t>
  </si>
  <si>
    <t>1st Order of the Purple Eagle</t>
  </si>
  <si>
    <t>Conduct Points Aug-Dec 2013</t>
  </si>
  <si>
    <t>Transfered AotM to AotW</t>
  </si>
  <si>
    <t>AotW-2014/15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</si>
  <si>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</si>
  <si>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</si>
  <si>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</si>
  <si>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</si>
  <si>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</si>
  <si>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</si>
  <si>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AoT Conduct June - July '17</t>
  </si>
  <si>
    <t>1st Samuel Cooper Medal of Service</t>
  </si>
  <si>
    <t>1st Jefferson Davis Medal of Recognition</t>
  </si>
  <si>
    <t>1st Patrick Cleburne Medal of Service</t>
  </si>
  <si>
    <t>AoT Conduct Aug - Oct '17</t>
  </si>
  <si>
    <t>AoT Campaign Ribbon Vicksburg</t>
  </si>
  <si>
    <t>AoT Campaign Ribbon Shiloh</t>
  </si>
  <si>
    <t>AoT Campaign Ribbon Peninsula</t>
  </si>
  <si>
    <t>AoT Campaign Ribbon Gettysburg</t>
  </si>
  <si>
    <t>AoT Campaign Ribbon Chickamauga</t>
  </si>
  <si>
    <t>AoT Campaign Ribbon Atlanta</t>
  </si>
  <si>
    <t>AoT Campaign Ribbon Antietam</t>
  </si>
  <si>
    <t>AoT Campaign Ribbon BG Gettysburg</t>
  </si>
  <si>
    <t>AoT Campaign Ribbon BG Chickamauga</t>
  </si>
  <si>
    <t>AoT Campaign Ribbon BG Bull Run</t>
  </si>
  <si>
    <t>AoT Campaign Ribbon BG Antietam</t>
  </si>
  <si>
    <t>Fifteen Years CSA Service Ribbon</t>
  </si>
  <si>
    <t>AoT Conduct Points 2018</t>
  </si>
  <si>
    <t>AoT Conduct Points 2019 &amp; Jan to Sep 2020</t>
  </si>
  <si>
    <t>AoT Conduct Points Oct to Dec 2020</t>
  </si>
  <si>
    <t>2nd Jefferson Davis Medal of Recognition</t>
  </si>
  <si>
    <t>2nd Samuel Cooper Medal of Service</t>
  </si>
  <si>
    <t>2nd Patrick Cleburne Medal of Service</t>
  </si>
  <si>
    <t>CoA Discretionary Points - Jan 2017 to Dec 2020</t>
  </si>
  <si>
    <t>AoT Conduct Points Jan to Feb 2021</t>
  </si>
  <si>
    <t>John Dragan Award (1)</t>
  </si>
  <si>
    <t>AoT Conduct Points 03/21 - 04/21</t>
  </si>
  <si>
    <t>AoT Conduct Points 05/21 - 06/21</t>
  </si>
  <si>
    <t>Pierre Beauregard Award (3)</t>
  </si>
  <si>
    <t>AoT Conduct Points 12/21 to 03/22</t>
  </si>
  <si>
    <t>AoT Conduct Points 04/22 to 06/22</t>
  </si>
  <si>
    <t>July-Sept Muster</t>
  </si>
  <si>
    <t>BC AoT 1Q</t>
  </si>
  <si>
    <t>AoT BC 2Q</t>
  </si>
  <si>
    <t>AoT BC 3Q</t>
  </si>
  <si>
    <t>Dixie Medal</t>
  </si>
  <si>
    <t>Warrior Medal (1)</t>
  </si>
  <si>
    <t>Mike Burns, CSA</t>
  </si>
  <si>
    <t>Tim Goodwin, USA</t>
  </si>
  <si>
    <t>TS Bull Run</t>
  </si>
  <si>
    <t>Colin Gaskell, USA</t>
  </si>
  <si>
    <t>TS Antietam</t>
  </si>
  <si>
    <t>Gary Cobleigh, USA</t>
  </si>
  <si>
    <t>William Erickson, USA</t>
  </si>
  <si>
    <t>TS Gettysburg</t>
  </si>
  <si>
    <t>Noel Fazakerly, USA</t>
  </si>
  <si>
    <t>D.S. Walter, USA</t>
  </si>
  <si>
    <t>Ken Counselman, USA</t>
  </si>
  <si>
    <t>.</t>
  </si>
  <si>
    <t>Jeff Bangma, USA</t>
  </si>
  <si>
    <t>TS Chickamauga</t>
  </si>
  <si>
    <t>John Gremmels, USA</t>
  </si>
  <si>
    <t>Marcus Remilion, USA</t>
  </si>
  <si>
    <t>Kenneth Miller, USA</t>
  </si>
  <si>
    <t>Jeff Laub, USA</t>
  </si>
  <si>
    <t>TS Shiloh</t>
  </si>
  <si>
    <t>John Corbin, USA</t>
  </si>
  <si>
    <t>Kurt Helm, USA</t>
  </si>
  <si>
    <t>Joseph Pascucci, USA</t>
  </si>
  <si>
    <t>David McGown Jr., CSA</t>
  </si>
  <si>
    <t>Frank Mullins, USA</t>
  </si>
  <si>
    <t>Byron Cameron, USA</t>
  </si>
  <si>
    <t>Damien Bier, USA</t>
  </si>
  <si>
    <t>David Swartz, USA</t>
  </si>
  <si>
    <t>WDS Gettysburg</t>
  </si>
  <si>
    <t>James Gleason, USA</t>
  </si>
  <si>
    <t>Jeff Biggs, USA</t>
  </si>
  <si>
    <t>Neil Edwards, USA</t>
  </si>
  <si>
    <t>Greg Edmand, USA</t>
  </si>
  <si>
    <t>Bill Zuelsdorff, USA</t>
  </si>
  <si>
    <t>WDS Peninsula</t>
  </si>
  <si>
    <t>Phillip Chimara, USA</t>
  </si>
  <si>
    <t>Bruce Evans, USA</t>
  </si>
  <si>
    <t>William Drakert, USA</t>
  </si>
  <si>
    <t>John Sheffield, USA</t>
  </si>
  <si>
    <t>Rick Trembley, USA</t>
  </si>
  <si>
    <t>Chuck Berdanier, USA</t>
  </si>
  <si>
    <t>Brent Horrocks, USA</t>
  </si>
  <si>
    <t>Thomas Ciampa, USA</t>
  </si>
  <si>
    <t>WDS Vicksburg</t>
  </si>
  <si>
    <t>pgsb_c1u1.scn /38</t>
  </si>
  <si>
    <t>cbp_c1u1.scn /46</t>
  </si>
  <si>
    <t>Joe Mishurda, USA</t>
  </si>
  <si>
    <t>WDS Shiloh</t>
  </si>
  <si>
    <t>fmc_jax c1u2.scn /67</t>
  </si>
  <si>
    <t>Joseph Meyer, USA</t>
  </si>
  <si>
    <t>WDS Chickamauga</t>
  </si>
  <si>
    <t>Cam_Perryville C1U2 C2U2.scn /38</t>
  </si>
  <si>
    <t>Ned Simms, USA</t>
  </si>
  <si>
    <t>WDS Atlanta</t>
  </si>
  <si>
    <t>Cam_Murfreesboro C1U2.scn /132</t>
  </si>
  <si>
    <t>Paul Brennan, USA</t>
  </si>
  <si>
    <t>John Kiley, USA</t>
  </si>
  <si>
    <t>Pat Thompson, USA</t>
  </si>
  <si>
    <t>Tommy Brewster, USA</t>
  </si>
  <si>
    <t>Alan Benjamin, USA</t>
  </si>
  <si>
    <t>John Lindley, CSA</t>
  </si>
  <si>
    <t>WDS Antietam</t>
  </si>
  <si>
    <t>Philip Roubaud, USA</t>
  </si>
  <si>
    <t>Lutz Schmidt, USA</t>
  </si>
  <si>
    <t>Larry Flaherty, USA</t>
  </si>
  <si>
    <t>CAM_Hagerstown C1U1 /86</t>
  </si>
  <si>
    <t>Sandy O'Neill, USA</t>
  </si>
  <si>
    <t>Stefan Reuter, USA</t>
  </si>
  <si>
    <t>Zafer Ejder, USA</t>
  </si>
  <si>
    <t>WDS Chancellorsville</t>
  </si>
  <si>
    <t>Sam Dodson, CSA</t>
  </si>
  <si>
    <t>Leon Korotko, USA</t>
  </si>
  <si>
    <t>David Guegan, USA</t>
  </si>
  <si>
    <t>Olivier Bianchi, USA</t>
  </si>
  <si>
    <t>Giovanni Boffi, CSA</t>
  </si>
  <si>
    <t>Mark Oakford, USA</t>
  </si>
  <si>
    <t>Ian Miller, USA</t>
  </si>
  <si>
    <t>Michael Osborne, USA</t>
  </si>
  <si>
    <t>Cam_Murfreesboro Dec. 1962.scn /40</t>
  </si>
  <si>
    <t>Dan Peterjohn, USA</t>
  </si>
  <si>
    <t>T101-Relief of Williamsport /82</t>
  </si>
  <si>
    <t>Sean Turner, USA</t>
  </si>
  <si>
    <t>K.C. Kastilahn, USA</t>
  </si>
  <si>
    <t>William Cirillo, USA</t>
  </si>
  <si>
    <t>Dwight McBride, USA</t>
  </si>
  <si>
    <t>WDS Corinth</t>
  </si>
  <si>
    <t>Douglas Shaw, USA</t>
  </si>
  <si>
    <t>Gary Schofield, CSA</t>
  </si>
  <si>
    <t>Robert Frost, USA</t>
  </si>
  <si>
    <t>David Danner, USA</t>
  </si>
  <si>
    <t>Derald Riggs, USA</t>
  </si>
  <si>
    <t>Derek Squires, USA</t>
  </si>
  <si>
    <t>Scott Eichelberger, USA</t>
  </si>
  <si>
    <t>Frank Freeman, USA</t>
  </si>
  <si>
    <t>Victor Nelson, USA</t>
  </si>
  <si>
    <t>WDS Overland</t>
  </si>
  <si>
    <t>Walt Dortch, USA</t>
  </si>
  <si>
    <t>Lynn Newell, USA</t>
  </si>
  <si>
    <t>Thomas Marshall, CSA</t>
  </si>
  <si>
    <t>Gary Houghtaling, CSA</t>
  </si>
  <si>
    <t>Sven Finn, USA</t>
  </si>
  <si>
    <t>Ron Brooks, USA</t>
  </si>
  <si>
    <t>Tim Reneau, CSA</t>
  </si>
  <si>
    <t>James Gallup, CSA</t>
  </si>
  <si>
    <t>Joshua Chausse, CSA</t>
  </si>
  <si>
    <t>Sean Turner (closed), CSA</t>
  </si>
  <si>
    <t>Kerry Vannada, CSA</t>
  </si>
  <si>
    <t>Rusty Hodgkiss, USA</t>
  </si>
  <si>
    <t>Willie Tisdale, CSA</t>
  </si>
  <si>
    <t>William Peters, USA</t>
  </si>
  <si>
    <t>Brotherhood Medal (1)</t>
  </si>
  <si>
    <t>Patrick Cleburne Medal - 5,000 Turns (1)</t>
  </si>
  <si>
    <t>Chris Hopper, USA</t>
  </si>
  <si>
    <t>047: chick_Meeting Engagement [130 Turns]</t>
  </si>
  <si>
    <t>Ralph Peterson, USA</t>
  </si>
  <si>
    <t>03: The Battle of First Bull Run [49 Turns]</t>
  </si>
  <si>
    <t>09: Full Deck [45 Turns]</t>
  </si>
  <si>
    <t>Other (Not Listed Above or Unknown)</t>
  </si>
  <si>
    <t>04: But for a Few More Men [135 Turns]</t>
  </si>
  <si>
    <t>09: Which Bird gets the Worm? [99 Turns]</t>
  </si>
  <si>
    <t>03: The Battle for Murfreesboro [135 Turns]</t>
  </si>
  <si>
    <t>08: The Battle of Antietam [45 Turns]</t>
  </si>
  <si>
    <t>04h: The Battle of Shiloh [90 Turns]</t>
  </si>
  <si>
    <t>13a: The Battle of Gettysburg [149 Turns]</t>
  </si>
  <si>
    <t>11: Loose Cannons [45 Turns]</t>
  </si>
  <si>
    <t>08: Friends, Hell! [11 Turns]</t>
  </si>
  <si>
    <t>007: The Battle of Gettysburg – July 1 1863 (Var. 1) [158 Turns]</t>
  </si>
  <si>
    <t>185: Trouble on the way North II (Var. 58) [216 Turns]</t>
  </si>
  <si>
    <t>16: No Cause for Delay [36 Turns]</t>
  </si>
  <si>
    <t>13h: The Battle of Gettysburg [149 Turns]</t>
  </si>
  <si>
    <t>08a: Hist 7 Days Campaign [407 Turns]</t>
  </si>
  <si>
    <t>04: The Battle of Shiloh [91 Turns]</t>
  </si>
  <si>
    <t>025: On to Virginia I (Var. 4) [156 Turns]</t>
  </si>
  <si>
    <t>01c: Var_Oak Grove June 25 [39 Turns]</t>
  </si>
  <si>
    <t>15b: The Second Day [30 Turns]</t>
  </si>
  <si>
    <t>004: Bel_Belmont_Landing (Hist) [20 Turns]</t>
  </si>
  <si>
    <t>000: Getting Started [10 Turns]</t>
  </si>
  <si>
    <t>101: MS_Onto Logan’s Cross Roads (Hist) [26 Turns]</t>
  </si>
  <si>
    <t>051: FH_Fort Henry (Hist) [12 Turns]</t>
  </si>
  <si>
    <t>012: Ca_Rebels at Cairo [26 Turns]</t>
  </si>
  <si>
    <t>071: Fr_Battle of Frankfort [38 Turns]</t>
  </si>
  <si>
    <t>001: The Battle of Brandy Station – June 9 1863 (Var. 1) [47 Turns]</t>
  </si>
  <si>
    <t>001: p_Perryville (h) [15 Turns]</t>
  </si>
  <si>
    <t>170: Trouble on the way North IV (Var. 104) [216 Turns]</t>
  </si>
  <si>
    <t>005: Rocky Face Meeting Engagement [46 Turns]</t>
  </si>
  <si>
    <t>!historical 1.1 Gettysburg - July 1 1863 [44 Turns]</t>
  </si>
  <si>
    <t>!historical 1.2 Gettysburg - July 2, 1863 [17 Turns]</t>
  </si>
  <si>
    <t>016: sr_Murfreesboro (h)w [132 Turns]</t>
  </si>
  <si>
    <t>115: Jonesboro Aug31-Sept 1 [70 Turns]</t>
  </si>
  <si>
    <t>050: Ch_Chantilly (Historical) [15 Turns]</t>
  </si>
  <si>
    <t>069: Gap_Battle for Virginia [40 Turns]</t>
  </si>
  <si>
    <t>048: Ant_Hagerstown March V.1 [86 Turns]</t>
  </si>
  <si>
    <t>00g: Var_Seven Pines May 31 – June 1 [78 Turns]</t>
  </si>
  <si>
    <t>002: 1BR_Bull Run (Historical) [45 Turns]</t>
  </si>
  <si>
    <t>100: From Out of the West XII (Var. 113) [232 Turns]</t>
  </si>
  <si>
    <t>212: North of Waterloo Bridge I (Var. 30) [160 Turns]</t>
  </si>
  <si>
    <t>05h. Champion Hill [30 Turns]</t>
  </si>
  <si>
    <t>022C: April 30th [46 Turns]</t>
  </si>
  <si>
    <t>079C: May 1863 Blind Meet [46 Turns]</t>
  </si>
  <si>
    <t>009F: Dec 13th 6am V.1 [36 Turns]</t>
  </si>
  <si>
    <t>033: Falling Waters July 11 1863 (Var. 1) [162 Turns]</t>
  </si>
  <si>
    <t>014: 2BR_2nd Bull Run (Historical) [81 Turns]</t>
  </si>
  <si>
    <t>089: From Out of the West II (Var. 196) [232 Turns]</t>
  </si>
  <si>
    <t>082: The Fight North I (Var. 20)_W [272 Turns]</t>
  </si>
  <si>
    <t>200: South of the Rail Line III (Var. 2) [216 Turns]</t>
  </si>
  <si>
    <t>060: H_Hagerstown [86 Turns]</t>
  </si>
  <si>
    <t>039: chick_Chickamauga (h) [85 Turns]</t>
  </si>
  <si>
    <t>005: p_Perryville V.2 (meet) [38 Turns]</t>
  </si>
  <si>
    <t>047: Ant_Hagerstown March [86 Turns]</t>
  </si>
  <si>
    <t>095: gm_A Great Clash North of the Cumberland [40 Turns]</t>
  </si>
  <si>
    <t>294: Collision in Maryland (Var. 2) [205 Turns]</t>
  </si>
  <si>
    <t>000started [9 Turns]</t>
  </si>
  <si>
    <t>031: Ant_Antietam (Historical) [40 Turns]</t>
  </si>
  <si>
    <t>062: Meeting Engagement II (Var. 7) [213 Turns]</t>
  </si>
  <si>
    <t>288: Probing Westward (Var. 13) [27 Turns]</t>
  </si>
  <si>
    <t>194: Meet_Hagerstown [86 Turns]</t>
  </si>
  <si>
    <t>009: Pipe Creek Assault – Right (Var. 1) [191 Turns]</t>
  </si>
  <si>
    <t>008: Falling Waters – July 12 1863 (Var. 1) [106 Turns]</t>
  </si>
  <si>
    <t>189: Crush the Union Left! IV (Var. 3) [160 Turns]</t>
  </si>
  <si>
    <t>053: Marengo in the Heartland I (Var. 9) [272 Turns]</t>
  </si>
  <si>
    <t>003-631130: Mine Run_11 [36 Turns]</t>
  </si>
  <si>
    <t>001-631127: Mine Run Campaign_11 [174 Turns]</t>
  </si>
  <si>
    <t>094: Peachtree July 20 V.5 [95 Turns]</t>
  </si>
  <si>
    <t>168: A Surprise from Across the Rappahannock II (Var. 556) [216 Turns]</t>
  </si>
  <si>
    <t>Stonewall at Gettysburg [156 Turns]</t>
  </si>
  <si>
    <t>039: The North Wins the Race (Var. 15) [158 Turns]</t>
  </si>
  <si>
    <t>088: Meeting Engagement! (Var. 7) [213 Turns]</t>
  </si>
  <si>
    <t>!historical 1. Gettysburg - July 1 - 3 1863 [156 Turns]</t>
  </si>
  <si>
    <t>293: Along the road to Westminster (Var. 1) [205 Turns]</t>
  </si>
  <si>
    <t>002F: Nov 19th_Meeting Engagement [86 Turns]</t>
  </si>
  <si>
    <t>117: Defense of the Gaps (Var. 29) [72 Turns]</t>
  </si>
  <si>
    <t>110: spr_The Battle for Tennessee (w) [86 Turns]</t>
  </si>
  <si>
    <t xml:space="preserve">Date </t>
  </si>
  <si>
    <t>John Fogarty, USA</t>
  </si>
  <si>
    <t>Wallace Welder, USA</t>
  </si>
  <si>
    <t>164: The Unexpected II (Var. 31) [216 Turns]</t>
  </si>
  <si>
    <t>William Treuting, CSA</t>
  </si>
  <si>
    <t>David Peek, CSA</t>
  </si>
  <si>
    <t>Richard Whipkey, USA</t>
  </si>
  <si>
    <t>Chris Newcomb, CSA</t>
  </si>
  <si>
    <t>Ed Lytwak, USA</t>
  </si>
  <si>
    <t>Other (Not Listed Above or Unknown)  </t>
  </si>
  <si>
    <t>Richard Coyne, CSA</t>
  </si>
  <si>
    <t>Kyle FitzMaurice, USA</t>
  </si>
  <si>
    <t>Steve Griffith,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</si>
</sst>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9</v>
      </c>
      <c r="O5" s="27">
        <v>2011</v>
      </c>
      <c r="P5" s="28" cm="1">
        <f t="array" ref="P5">SUMPRODUCT(--(YEAR('OBD File'!$B$3:$B$2000)=$O5))</f>
        <v>18</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79</v>
      </c>
      <c r="E6" s="23">
        <f t="shared" ref="E6:H6" si="0">E10+E14+E18+E22</f>
        <v>9</v>
      </c>
      <c r="F6" s="23">
        <f t="shared" si="0"/>
        <v>45</v>
      </c>
      <c r="G6" s="23">
        <f t="shared" si="0"/>
        <v>5</v>
      </c>
      <c r="H6" s="23">
        <f t="shared" si="0"/>
        <v>31</v>
      </c>
      <c r="I6" s="54">
        <f>SUM(D6:H6)</f>
        <v>169</v>
      </c>
      <c r="J6" s="55">
        <f>(2*(D6+E6)+F6)/(2*I6)</f>
        <v>0.65384615384615385</v>
      </c>
      <c r="K6" s="55">
        <f>(2*(G6+H6)+F6)/(2*I6)</f>
        <v>0.34615384615384615</v>
      </c>
      <c r="L6" s="2"/>
      <c r="M6" s="27">
        <v>2002</v>
      </c>
      <c r="N6" s="28" cm="1">
        <f t="array" ref="N6">SUMPRODUCT(--(YEAR('OBD File'!$B$3:$B$2000)=$M6))</f>
        <v>8</v>
      </c>
      <c r="O6" s="27">
        <v>2012</v>
      </c>
      <c r="P6" s="28" cm="1">
        <f t="array" ref="P6">SUMPRODUCT(--(YEAR('OBD File'!$B$3:$B$2000)=$O6))</f>
        <v>9</v>
      </c>
      <c r="Q6" s="27">
        <v>2022</v>
      </c>
      <c r="R6" s="28" cm="1">
        <f t="array" ref="R6">SUMPRODUCT(--(YEAR('OBD File'!$B$3:$B$2000)=$Q6))</f>
        <v>7</v>
      </c>
      <c r="S6" s="2"/>
      <c r="T6" s="66" t="s">
        <v>117</v>
      </c>
      <c r="U6" s="67"/>
      <c r="V6" s="31">
        <f>COUNTIFS('DOR Games'!G2:G4993,"WDS Antietam")</f>
        <v>13</v>
      </c>
      <c r="W6" s="66" t="s">
        <v>117</v>
      </c>
      <c r="X6" s="67"/>
      <c r="Y6" s="31">
        <f>COUNTIFS('DOR Games'!G2:G4994,"TS Antietam")</f>
        <v>9</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14</v>
      </c>
      <c r="Q7" s="27">
        <v>2023</v>
      </c>
      <c r="R7" s="28" cm="1">
        <f t="array" ref="R7">SUMPRODUCT(--(YEAR('OBD File'!$B$3:$B$2000)=$Q7))</f>
        <v>0</v>
      </c>
      <c r="S7" s="2"/>
      <c r="T7" s="66" t="s">
        <v>119</v>
      </c>
      <c r="U7" s="67"/>
      <c r="V7" s="31">
        <f>COUNTIFS('DOR Games'!G2:G4994,"WDS Atlanta")</f>
        <v>7</v>
      </c>
      <c r="W7" s="66" t="s">
        <v>120</v>
      </c>
      <c r="X7" s="67"/>
      <c r="Y7" s="31">
        <f>COUNTIFS('DOR Games'!G2:G4994,"TS Bull Run")</f>
        <v>7</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4</v>
      </c>
      <c r="S8" s="2"/>
      <c r="T8" s="66" t="s">
        <v>122</v>
      </c>
      <c r="U8" s="67"/>
      <c r="V8" s="31">
        <f>COUNTIFS('DOR Games'!G2:G4995,"WDS Chancellorsville")</f>
        <v>5</v>
      </c>
      <c r="W8" s="66" t="s">
        <v>123</v>
      </c>
      <c r="X8" s="67"/>
      <c r="Y8" s="31">
        <f>COUNTIFS('DOR Games'!G2:G4995,"TS Chickamauga")</f>
        <v>6</v>
      </c>
      <c r="Z8" s="66" t="s">
        <v>121</v>
      </c>
      <c r="AA8" s="67"/>
      <c r="AB8" s="31">
        <f>COUNTIFS('DOR Games'!$G:$G,"MATRIX- Forge of Freedom")</f>
        <v>0</v>
      </c>
    </row>
    <row r="9" spans="1:28" ht="15" customHeight="1" x14ac:dyDescent="0.25">
      <c r="A9" s="39" t="s">
        <v>150</v>
      </c>
      <c r="B9" s="57">
        <f>SUM(B10:B11)</f>
        <v>1895.3599999999994</v>
      </c>
      <c r="C9" s="2"/>
      <c r="D9" s="52" t="s">
        <v>102</v>
      </c>
      <c r="E9" s="52" t="s">
        <v>103</v>
      </c>
      <c r="F9" s="52" t="s">
        <v>5</v>
      </c>
      <c r="G9" s="52" t="s">
        <v>104</v>
      </c>
      <c r="H9" s="52" t="s">
        <v>105</v>
      </c>
      <c r="I9" s="53" t="s">
        <v>162</v>
      </c>
      <c r="J9" s="53" t="s">
        <v>125</v>
      </c>
      <c r="K9" s="53" t="s">
        <v>126</v>
      </c>
      <c r="L9" s="2"/>
      <c r="M9" s="27">
        <v>2005</v>
      </c>
      <c r="N9" s="28" cm="1">
        <f t="array" ref="N9">SUMPRODUCT(--(YEAR('OBD File'!$B$3:$B$2000)=$M9))</f>
        <v>7</v>
      </c>
      <c r="O9" s="27">
        <v>2015</v>
      </c>
      <c r="P9" s="28" cm="1">
        <f t="array" ref="P9">SUMPRODUCT(--(YEAR('OBD File'!$B$3:$B$2000)=$O9))</f>
        <v>4</v>
      </c>
      <c r="Q9" s="27">
        <v>2025</v>
      </c>
      <c r="R9" s="28" cm="1">
        <f t="array" ref="R9">SUMPRODUCT(--(YEAR('OBD File'!$B$3:$B$2000)=$Q9))</f>
        <v>4</v>
      </c>
      <c r="S9" s="2"/>
      <c r="T9" s="66" t="s">
        <v>123</v>
      </c>
      <c r="U9" s="67"/>
      <c r="V9" s="31">
        <f>COUNTIFS('DOR Games'!G2:G4996,"WDS Chickamauga")</f>
        <v>16</v>
      </c>
      <c r="W9" s="66" t="s">
        <v>127</v>
      </c>
      <c r="X9" s="67"/>
      <c r="Y9" s="31">
        <f>COUNTIFS('DOR Games'!G2:G4996,"TS Gettysburg")</f>
        <v>10</v>
      </c>
      <c r="Z9" s="66" t="s">
        <v>124</v>
      </c>
      <c r="AA9" s="67"/>
      <c r="AB9" s="31">
        <f>COUNTIFS('DOR Games'!$G:$G,"War Between The States (WBTS)")</f>
        <v>0</v>
      </c>
    </row>
    <row r="10" spans="1:28" x14ac:dyDescent="0.25">
      <c r="A10" s="40" t="s">
        <v>92</v>
      </c>
      <c r="B10" s="58">
        <f>'OBD File'!D3</f>
        <v>1706.0199999999995</v>
      </c>
      <c r="C10" s="2"/>
      <c r="D10" s="23">
        <f>'DOR Games'!BH4</f>
        <v>69</v>
      </c>
      <c r="E10" s="23">
        <f>'DOR Games'!BI4</f>
        <v>8</v>
      </c>
      <c r="F10" s="23">
        <f>'DOR Games'!BJ4</f>
        <v>39</v>
      </c>
      <c r="G10" s="23">
        <f>'DOR Games'!BK4</f>
        <v>5</v>
      </c>
      <c r="H10" s="23">
        <f>'DOR Games'!BL4</f>
        <v>30</v>
      </c>
      <c r="I10" s="54">
        <f>SUM(D10:H10)</f>
        <v>151</v>
      </c>
      <c r="J10" s="55">
        <f>(2*(D10+E10)+F10)/(2*I10)</f>
        <v>0.63907284768211925</v>
      </c>
      <c r="K10" s="55">
        <f>(2*(G10+H10)+F10)/(2*I10)</f>
        <v>0.36092715231788081</v>
      </c>
      <c r="L10" s="2"/>
      <c r="M10" s="27">
        <v>2006</v>
      </c>
      <c r="N10" s="28" cm="1">
        <f t="array" ref="N10">SUMPRODUCT(--(YEAR('OBD File'!$B$3:$B$2000)=$M10))</f>
        <v>25</v>
      </c>
      <c r="O10" s="27">
        <v>2016</v>
      </c>
      <c r="P10" s="28" cm="1">
        <f t="array" ref="P10">SUMPRODUCT(--(YEAR('OBD File'!$B$3:$B$2000)=$O10))</f>
        <v>0</v>
      </c>
      <c r="Q10" s="27">
        <v>2026</v>
      </c>
      <c r="R10" s="28" cm="1">
        <f t="array" ref="R10">SUMPRODUCT(--(YEAR('OBD File'!$B$3:$B$2000)=$Q10))</f>
        <v>1</v>
      </c>
      <c r="S10" s="2"/>
      <c r="T10" s="66" t="s">
        <v>128</v>
      </c>
      <c r="U10" s="67"/>
      <c r="V10" s="31">
        <f>COUNTIFS('DOR Games'!G2:G4997,"WDS Corinth")</f>
        <v>1</v>
      </c>
      <c r="W10" s="66" t="s">
        <v>129</v>
      </c>
      <c r="X10" s="67"/>
      <c r="Y10" s="31">
        <f>COUNTIFS('DOR Games'!G2:G4997,"TS Shiloh")</f>
        <v>3</v>
      </c>
      <c r="Z10" s="2"/>
      <c r="AA10" s="2"/>
      <c r="AB10" s="2"/>
    </row>
    <row r="11" spans="1:28" x14ac:dyDescent="0.25">
      <c r="A11" s="40" t="s">
        <v>93</v>
      </c>
      <c r="B11" s="58">
        <f>'OBD File'!M3</f>
        <v>189.34</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17</v>
      </c>
      <c r="O12" s="27">
        <v>2018</v>
      </c>
      <c r="P12" s="28" cm="1">
        <f t="array" ref="P12">SUMPRODUCT(--(YEAR('OBD File'!$B$3:$B$2000)=$O12))</f>
        <v>4</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7</v>
      </c>
      <c r="O13" s="27">
        <v>2019</v>
      </c>
      <c r="P13" s="28" cm="1">
        <f t="array" ref="P13">SUMPRODUCT(--(YEAR('OBD File'!$B$3:$B$2000)=$O13))</f>
        <v>1</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0</v>
      </c>
      <c r="F14" s="23">
        <f>'DOR Games'!BJ9</f>
        <v>0</v>
      </c>
      <c r="G14" s="23">
        <f>'DOR Games'!BK9</f>
        <v>0</v>
      </c>
      <c r="H14" s="23">
        <f>'DOR Games'!BL9</f>
        <v>1</v>
      </c>
      <c r="I14" s="54">
        <f>SUM(D14:H14)</f>
        <v>3</v>
      </c>
      <c r="J14" s="55">
        <f>(2*(D14+E14)+F14)/(2*I14)</f>
        <v>0.66666666666666663</v>
      </c>
      <c r="K14" s="55">
        <f>(2*(G14+H14)+F14)/(2*I14)</f>
        <v>0.33333333333333331</v>
      </c>
      <c r="L14" s="2"/>
      <c r="M14" s="27">
        <v>2010</v>
      </c>
      <c r="N14" s="28" cm="1">
        <f t="array" ref="N14">SUMPRODUCT(--(YEAR('OBD File'!$B$3:$B$2000)=$M14))</f>
        <v>2</v>
      </c>
      <c r="O14" s="27">
        <v>2020</v>
      </c>
      <c r="P14" s="28" cm="1">
        <f t="array" ref="P14">SUMPRODUCT(--(YEAR('OBD File'!$B$3:$B$2000)=$O14))</f>
        <v>8</v>
      </c>
      <c r="Q14" s="27">
        <v>2030</v>
      </c>
      <c r="R14" s="28" cm="1">
        <f t="array" ref="R14">SUMPRODUCT(--(YEAR('OBD File'!$B$3:$B$2000)=$Q14))</f>
        <v>0</v>
      </c>
      <c r="S14" s="2"/>
      <c r="T14" s="66" t="s">
        <v>127</v>
      </c>
      <c r="U14" s="67"/>
      <c r="V14" s="31">
        <f>COUNTIFS('DOR Games'!G2:G5000,"WDS Gettysburg")</f>
        <v>51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170</v>
      </c>
      <c r="S15" s="2"/>
      <c r="T15" s="66" t="s">
        <v>134</v>
      </c>
      <c r="U15" s="67"/>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15</v>
      </c>
      <c r="W17" s="2"/>
      <c r="X17" s="2"/>
      <c r="Y17" s="2"/>
      <c r="Z17" s="2"/>
      <c r="AA17" s="2"/>
      <c r="AB17" s="2"/>
    </row>
    <row r="18" spans="1:28" x14ac:dyDescent="0.25">
      <c r="A18" s="29" t="s">
        <v>101</v>
      </c>
      <c r="B18" s="30">
        <v>75</v>
      </c>
      <c r="C18" s="2"/>
      <c r="D18" s="23">
        <f>'DOR Games'!BT12</f>
        <v>7</v>
      </c>
      <c r="E18" s="23">
        <f>'DOR Games'!BT13</f>
        <v>1</v>
      </c>
      <c r="F18" s="23">
        <f>'DOR Games'!BT14</f>
        <v>6</v>
      </c>
      <c r="G18" s="23">
        <f>'DOR Games'!BT15</f>
        <v>0</v>
      </c>
      <c r="H18" s="23">
        <f>'DOR Games'!BT16</f>
        <v>0</v>
      </c>
      <c r="I18" s="54">
        <f>SUM(D18:H18)</f>
        <v>14</v>
      </c>
      <c r="J18" s="55">
        <f>(2*(D18+E18)+F18)/(2*I18)</f>
        <v>0.7857142857142857</v>
      </c>
      <c r="K18" s="55">
        <f>(2*(G18+H18)+F18)/(2*I18)</f>
        <v>0.21428571428571427</v>
      </c>
      <c r="L18" s="2"/>
      <c r="M18" s="27">
        <v>2001</v>
      </c>
      <c r="N18" s="28" cm="1">
        <f t="array" ref="N18">SUMPRODUCT(--(YEAR('DOR Games'!B$2:$B$5000)=2001),'DOR Games'!$J$2:$J$5000)</f>
        <v>391</v>
      </c>
      <c r="O18" s="27">
        <v>2011</v>
      </c>
      <c r="P18" s="28" cm="1">
        <f t="array" ref="P18">SUMPRODUCT(--(YEAR('DOR Games'!B$2:$B$5000)=2011),'DOR Games'!$J$2:$J$5000)</f>
        <v>768</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270</v>
      </c>
      <c r="O19" s="27">
        <v>2012</v>
      </c>
      <c r="P19" s="28" cm="1">
        <f t="array" ref="P19">SUMPRODUCT(--(YEAR('DOR Games'!B$2:$B$5000)=2012),'DOR Games'!$J$2:$J$5000)</f>
        <v>386</v>
      </c>
      <c r="Q19" s="27">
        <v>2022</v>
      </c>
      <c r="R19" s="28" cm="1">
        <f t="array" ref="R19">SUMPRODUCT(--(YEAR('DOR Games'!B$2:$B$5000)=2022),'DOR Games'!$J$2:$J$5000)</f>
        <v>283</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513</v>
      </c>
      <c r="Q20" s="27">
        <v>2023</v>
      </c>
      <c r="R20" s="28" cm="1">
        <f t="array" ref="R20">SUMPRODUCT(--(YEAR('DOR Games'!B$2:$B$5000)=2023),'DOR Games'!$J$2:$J$5000)</f>
        <v>0</v>
      </c>
      <c r="S20" s="2"/>
      <c r="T20" s="66" t="s">
        <v>129</v>
      </c>
      <c r="U20" s="67"/>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370</v>
      </c>
      <c r="Q21" s="27">
        <v>2024</v>
      </c>
      <c r="R21" s="28" cm="1">
        <f t="array" ref="R21">SUMPRODUCT(--(YEAR('DOR Games'!B$2:$B$5000)=2024),'DOR Games'!$J$2:$J$5000)</f>
        <v>144</v>
      </c>
      <c r="S21" s="2"/>
      <c r="T21" s="66" t="s">
        <v>147</v>
      </c>
      <c r="U21" s="67"/>
      <c r="V21" s="31">
        <f>COUNTIFS('DOR Games'!G2:G5007,"WDS Vicksburg")</f>
        <v>15</v>
      </c>
      <c r="W21" s="2"/>
      <c r="X21" s="2"/>
      <c r="Y21" s="2"/>
      <c r="Z21" s="68" t="s">
        <v>109</v>
      </c>
      <c r="AA21" s="69"/>
      <c r="AB21" s="36">
        <f>SUM(V6:V21,Y6:Y10,AB6:AB8)</f>
        <v>170</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154</v>
      </c>
      <c r="O22" s="27">
        <v>2015</v>
      </c>
      <c r="P22" s="28" cm="1">
        <f t="array" ref="P22">SUMPRODUCT(--(YEAR('DOR Games'!B$2:$B$5000)=2015),'DOR Games'!$J$2:$J$5000)</f>
        <v>192</v>
      </c>
      <c r="Q22" s="27">
        <v>2025</v>
      </c>
      <c r="R22" s="28" cm="1">
        <f t="array" ref="R22">SUMPRODUCT(--(YEAR('DOR Games'!B$2:$B$5000)=2025),'DOR Games'!$J$2:$J$5000)</f>
        <v>145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757</v>
      </c>
      <c r="O23" s="27">
        <v>2016</v>
      </c>
      <c r="P23" s="28" cm="1">
        <f t="array" ref="P23">SUMPRODUCT(--(YEAR('DOR Games'!B$2:$B$5000)=2016),'DOR Games'!$J$2:$J$5000)</f>
        <v>0</v>
      </c>
      <c r="Q23" s="27">
        <v>2026</v>
      </c>
      <c r="R23" s="28" cm="1">
        <f t="array" ref="R23">SUMPRODUCT(--(YEAR('DOR Games'!B$2:$B$5000)=2026),'DOR Games'!$J$2:$J$5000)</f>
        <v>25</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266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646</v>
      </c>
      <c r="O25" s="27">
        <v>2018</v>
      </c>
      <c r="P25" s="28" cm="1">
        <f t="array" ref="P25">SUMPRODUCT(--(YEAR('DOR Games'!B$2:$B$5000)=2018),'DOR Games'!$J$2:$J$5000)</f>
        <v>128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203</v>
      </c>
      <c r="O26" s="27">
        <v>2019</v>
      </c>
      <c r="P26" s="28" cm="1">
        <f t="array" ref="P26">SUMPRODUCT(--(YEAR('DOR Games'!B$2:$B$5000)=2019),'DOR Games'!$J$2:$J$5000)</f>
        <v>34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170</v>
      </c>
      <c r="K27" s="2"/>
      <c r="L27" s="2"/>
      <c r="M27" s="27">
        <v>2010</v>
      </c>
      <c r="N27" s="28" cm="1">
        <f t="array" ref="N27">SUMPRODUCT(--(YEAR('DOR Games'!B$2:$B$5000)=2010),'DOR Games'!$J$2:$J$5000)</f>
        <v>18</v>
      </c>
      <c r="O27" s="27">
        <v>2020</v>
      </c>
      <c r="P27" s="28" cm="1">
        <f t="array" ref="P27">SUMPRODUCT(--(YEAR('DOR Games'!B$2:$B$5000)=2020),'DOR Games'!$J$2:$J$5000)</f>
        <v>465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6158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5551</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77</v>
      </c>
      <c r="J31" s="2"/>
      <c r="K31" s="2"/>
      <c r="L31" s="2"/>
      <c r="M31" s="2"/>
      <c r="N31" s="2"/>
      <c r="O31" s="32" t="s">
        <v>137</v>
      </c>
      <c r="P31" s="33">
        <f>COUNTIFS('DOR Games'!$J$2:$J$5000,"&gt;=10",'DOR Games'!$J$2:$J$5000,"&lt;=49")</f>
        <v>129</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494</v>
      </c>
      <c r="J32" s="2"/>
      <c r="K32" s="2"/>
      <c r="L32" s="2"/>
      <c r="M32" s="2"/>
      <c r="N32" s="2"/>
      <c r="O32" s="32" t="s">
        <v>140</v>
      </c>
      <c r="P32" s="33">
        <f>COUNTIFS('DOR Games'!$J$2:$J$5000,"&gt;=50",'DOR Games'!$J$2:$J$5000,"&lt;=99")</f>
        <v>33</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25</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11</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36.223529411764709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3139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7" workbookViewId="0">
      <selection activeCell="E170" sqref="E17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230</v>
      </c>
      <c r="B3" s="16">
        <f>'DOR Games'!B2</f>
        <v>36938</v>
      </c>
      <c r="C3" s="45">
        <f>'DOR Games'!AH2</f>
        <v>11.36</v>
      </c>
      <c r="D3" s="46">
        <f>SUM($C$3:$C$5000)</f>
        <v>1706.0199999999995</v>
      </c>
      <c r="F3" s="16">
        <v>37003</v>
      </c>
      <c r="G3" s="21" t="s">
        <v>179</v>
      </c>
      <c r="H3" s="21">
        <v>2</v>
      </c>
      <c r="I3" s="46">
        <f>SUM(H3:H5000)</f>
        <v>189.34</v>
      </c>
      <c r="K3" s="95">
        <f>D3</f>
        <v>1706.0199999999995</v>
      </c>
      <c r="L3" s="96"/>
      <c r="M3" s="95">
        <f>I3</f>
        <v>189.34</v>
      </c>
      <c r="N3" s="96"/>
    </row>
    <row r="4" spans="1:14" x14ac:dyDescent="0.25">
      <c r="A4" s="65">
        <f>'DOR Games'!A3</f>
        <v>524</v>
      </c>
      <c r="B4" s="16">
        <f>'DOR Games'!B3</f>
        <v>36997</v>
      </c>
      <c r="C4" s="45">
        <f>'DOR Games'!AH3</f>
        <v>9.4</v>
      </c>
      <c r="F4" s="16">
        <v>37124</v>
      </c>
      <c r="G4" s="21" t="s">
        <v>180</v>
      </c>
      <c r="H4" s="21">
        <v>3</v>
      </c>
      <c r="L4" s="86" t="s">
        <v>96</v>
      </c>
      <c r="M4" s="87"/>
    </row>
    <row r="5" spans="1:14" x14ac:dyDescent="0.25">
      <c r="A5" s="65">
        <f>'DOR Games'!A4</f>
        <v>555</v>
      </c>
      <c r="B5" s="16">
        <f>'DOR Games'!B4</f>
        <v>37002</v>
      </c>
      <c r="C5" s="45">
        <f>'DOR Games'!AH4</f>
        <v>10.52</v>
      </c>
      <c r="F5" s="16">
        <v>37164</v>
      </c>
      <c r="G5" s="21" t="s">
        <v>181</v>
      </c>
      <c r="H5" s="21">
        <v>1</v>
      </c>
      <c r="L5" s="88">
        <f>SUM(K3+M3)</f>
        <v>1895.3599999999994</v>
      </c>
      <c r="M5" s="89"/>
    </row>
    <row r="6" spans="1:14" x14ac:dyDescent="0.25">
      <c r="A6" s="65">
        <f>'DOR Games'!A5</f>
        <v>624</v>
      </c>
      <c r="B6" s="16">
        <f>'DOR Games'!B5</f>
        <v>37017</v>
      </c>
      <c r="C6" s="45">
        <f>'DOR Games'!AH5</f>
        <v>20.6</v>
      </c>
      <c r="F6" s="16">
        <v>37386</v>
      </c>
      <c r="G6" s="21" t="s">
        <v>182</v>
      </c>
      <c r="H6" s="21">
        <v>1</v>
      </c>
      <c r="L6" s="90"/>
      <c r="M6" s="91"/>
    </row>
    <row r="7" spans="1:14" x14ac:dyDescent="0.25">
      <c r="A7" s="65">
        <f>'DOR Games'!A6</f>
        <v>879</v>
      </c>
      <c r="B7" s="16">
        <f>'DOR Games'!B6</f>
        <v>37095</v>
      </c>
      <c r="C7" s="45">
        <f>'DOR Games'!AH6</f>
        <v>14.96</v>
      </c>
      <c r="F7" s="16">
        <v>37424</v>
      </c>
      <c r="G7" s="21" t="s">
        <v>183</v>
      </c>
      <c r="H7" s="21">
        <v>5</v>
      </c>
    </row>
    <row r="8" spans="1:14" x14ac:dyDescent="0.25">
      <c r="A8" s="65">
        <f>'DOR Games'!A7</f>
        <v>974</v>
      </c>
      <c r="B8" s="16">
        <f>'DOR Games'!B7</f>
        <v>37119</v>
      </c>
      <c r="C8" s="45">
        <f>'DOR Games'!AH7</f>
        <v>6.6</v>
      </c>
      <c r="F8" s="16">
        <v>38532</v>
      </c>
      <c r="G8" s="21" t="s">
        <v>184</v>
      </c>
      <c r="H8" s="21">
        <v>-162.66</v>
      </c>
    </row>
    <row r="9" spans="1:14" x14ac:dyDescent="0.25">
      <c r="A9" s="65">
        <f>'DOR Games'!A8</f>
        <v>1102</v>
      </c>
      <c r="B9" s="16">
        <f>'DOR Games'!B8</f>
        <v>37160</v>
      </c>
      <c r="C9" s="45">
        <f>'DOR Games'!AH8</f>
        <v>22</v>
      </c>
      <c r="F9" s="16">
        <v>39627</v>
      </c>
      <c r="G9" s="21" t="s">
        <v>185</v>
      </c>
      <c r="H9" s="21">
        <v>3</v>
      </c>
    </row>
    <row r="10" spans="1:14" x14ac:dyDescent="0.25">
      <c r="A10" s="65">
        <f>'DOR Games'!A9</f>
        <v>1134</v>
      </c>
      <c r="B10" s="16">
        <f>'DOR Games'!B9</f>
        <v>37168</v>
      </c>
      <c r="C10" s="45">
        <f>'DOR Games'!AH9</f>
        <v>8.2800000000000011</v>
      </c>
      <c r="F10" s="16">
        <v>40106</v>
      </c>
      <c r="G10" s="21" t="s">
        <v>186</v>
      </c>
      <c r="H10" s="21">
        <v>3</v>
      </c>
    </row>
    <row r="11" spans="1:14" x14ac:dyDescent="0.25">
      <c r="A11" s="65">
        <f>'DOR Games'!A10</f>
        <v>1319</v>
      </c>
      <c r="B11" s="16">
        <f>'DOR Games'!B10</f>
        <v>37227</v>
      </c>
      <c r="C11" s="45">
        <f>'DOR Games'!AH10</f>
        <v>9.68</v>
      </c>
      <c r="F11" s="16">
        <v>40198</v>
      </c>
      <c r="G11" s="21" t="s">
        <v>187</v>
      </c>
      <c r="H11" s="21">
        <v>0</v>
      </c>
    </row>
    <row r="12" spans="1:14" x14ac:dyDescent="0.25">
      <c r="A12" s="65">
        <f>'DOR Games'!A11</f>
        <v>1576</v>
      </c>
      <c r="B12" s="16">
        <f>'DOR Games'!B11</f>
        <v>37287</v>
      </c>
      <c r="C12" s="45">
        <f>'DOR Games'!AH11</f>
        <v>7.7</v>
      </c>
      <c r="F12" s="16">
        <v>40317</v>
      </c>
      <c r="G12" s="21" t="s">
        <v>188</v>
      </c>
      <c r="H12" s="21">
        <v>1</v>
      </c>
    </row>
    <row r="13" spans="1:14" x14ac:dyDescent="0.25">
      <c r="A13" s="65">
        <f>'DOR Games'!A12</f>
        <v>1648</v>
      </c>
      <c r="B13" s="16">
        <f>'DOR Games'!B12</f>
        <v>37299</v>
      </c>
      <c r="C13" s="45">
        <f>'DOR Games'!AH12</f>
        <v>18</v>
      </c>
      <c r="F13" s="16">
        <v>40355</v>
      </c>
      <c r="G13" s="21" t="s">
        <v>189</v>
      </c>
      <c r="H13" s="21">
        <v>1</v>
      </c>
    </row>
    <row r="14" spans="1:14" x14ac:dyDescent="0.25">
      <c r="A14" s="65">
        <f>'DOR Games'!A13</f>
        <v>1693</v>
      </c>
      <c r="B14" s="16">
        <f>'DOR Games'!B13</f>
        <v>37309</v>
      </c>
      <c r="C14" s="45">
        <f>'DOR Games'!AH13</f>
        <v>4.3599999999999994</v>
      </c>
      <c r="F14" s="16">
        <v>40385</v>
      </c>
      <c r="G14" s="21" t="s">
        <v>190</v>
      </c>
      <c r="H14" s="21">
        <v>1</v>
      </c>
    </row>
    <row r="15" spans="1:14" x14ac:dyDescent="0.25">
      <c r="A15" s="65">
        <f>'DOR Games'!A14</f>
        <v>1766</v>
      </c>
      <c r="B15" s="16">
        <f>'DOR Games'!B14</f>
        <v>37323</v>
      </c>
      <c r="C15" s="45">
        <f>'DOR Games'!AH14</f>
        <v>15</v>
      </c>
      <c r="F15" s="16">
        <v>40396</v>
      </c>
      <c r="G15" s="21" t="s">
        <v>191</v>
      </c>
      <c r="H15" s="21">
        <v>0</v>
      </c>
    </row>
    <row r="16" spans="1:14" x14ac:dyDescent="0.25">
      <c r="A16" s="65">
        <f>'DOR Games'!A15</f>
        <v>1826</v>
      </c>
      <c r="B16" s="16">
        <f>'DOR Games'!B15</f>
        <v>37335</v>
      </c>
      <c r="C16" s="45">
        <f>'DOR Games'!AH15</f>
        <v>5.5</v>
      </c>
      <c r="F16" s="16">
        <v>40417</v>
      </c>
      <c r="G16" s="21" t="s">
        <v>192</v>
      </c>
      <c r="H16" s="21">
        <v>2</v>
      </c>
    </row>
    <row r="17" spans="1:8" x14ac:dyDescent="0.25">
      <c r="A17" s="65">
        <f>'DOR Games'!A16</f>
        <v>1862</v>
      </c>
      <c r="B17" s="16">
        <f>'DOR Games'!B16</f>
        <v>37344</v>
      </c>
      <c r="C17" s="45">
        <f>'DOR Games'!AH16</f>
        <v>3.52</v>
      </c>
      <c r="F17" s="16">
        <v>40626</v>
      </c>
      <c r="G17" s="21" t="s">
        <v>193</v>
      </c>
      <c r="H17" s="21">
        <v>1</v>
      </c>
    </row>
    <row r="18" spans="1:8" x14ac:dyDescent="0.25">
      <c r="A18" s="65">
        <f>'DOR Games'!A17</f>
        <v>1918</v>
      </c>
      <c r="B18" s="16">
        <f>'DOR Games'!B17</f>
        <v>37359</v>
      </c>
      <c r="C18" s="45">
        <f>'DOR Games'!AH17</f>
        <v>10.5</v>
      </c>
      <c r="F18" s="16">
        <v>40649</v>
      </c>
      <c r="G18" s="21" t="s">
        <v>194</v>
      </c>
      <c r="H18" s="21">
        <v>1</v>
      </c>
    </row>
    <row r="19" spans="1:8" x14ac:dyDescent="0.25">
      <c r="A19" s="65">
        <f>'DOR Games'!A18</f>
        <v>2027</v>
      </c>
      <c r="B19" s="16">
        <f>'DOR Games'!B18</f>
        <v>37386</v>
      </c>
      <c r="C19" s="45">
        <f>'DOR Games'!AH18</f>
        <v>5.04</v>
      </c>
      <c r="F19" s="16">
        <v>40691</v>
      </c>
      <c r="G19" s="21" t="s">
        <v>195</v>
      </c>
      <c r="H19" s="21">
        <v>1</v>
      </c>
    </row>
    <row r="20" spans="1:8" x14ac:dyDescent="0.25">
      <c r="A20" s="65">
        <f>'DOR Games'!A19</f>
        <v>6222</v>
      </c>
      <c r="B20" s="16">
        <f>'DOR Games'!B19</f>
        <v>38533</v>
      </c>
      <c r="C20" s="45">
        <f>'DOR Games'!AH19</f>
        <v>5.48</v>
      </c>
      <c r="F20" s="16">
        <v>40769</v>
      </c>
      <c r="G20" s="21" t="s">
        <v>196</v>
      </c>
      <c r="H20" s="21">
        <v>2</v>
      </c>
    </row>
    <row r="21" spans="1:8" x14ac:dyDescent="0.25">
      <c r="A21" s="65">
        <f>'DOR Games'!A20</f>
        <v>6446</v>
      </c>
      <c r="B21" s="16">
        <f>'DOR Games'!B20</f>
        <v>38548</v>
      </c>
      <c r="C21" s="45">
        <f>'DOR Games'!AH20</f>
        <v>7.16</v>
      </c>
      <c r="F21" s="16">
        <v>41281</v>
      </c>
      <c r="G21" s="21" t="s">
        <v>197</v>
      </c>
      <c r="H21" s="21">
        <v>2</v>
      </c>
    </row>
    <row r="22" spans="1:8" x14ac:dyDescent="0.25">
      <c r="A22" s="65">
        <f>'DOR Games'!A21</f>
        <v>6481</v>
      </c>
      <c r="B22" s="16">
        <f>'DOR Games'!B21</f>
        <v>38552</v>
      </c>
      <c r="C22" s="45">
        <f>'DOR Games'!AH21</f>
        <v>2.4</v>
      </c>
      <c r="F22" s="16">
        <v>41340</v>
      </c>
      <c r="G22" s="21" t="s">
        <v>198</v>
      </c>
      <c r="H22" s="21">
        <v>0</v>
      </c>
    </row>
    <row r="23" spans="1:8" x14ac:dyDescent="0.25">
      <c r="A23" s="65">
        <f>'DOR Games'!A22</f>
        <v>6521</v>
      </c>
      <c r="B23" s="16">
        <f>'DOR Games'!B22</f>
        <v>38560</v>
      </c>
      <c r="C23" s="45">
        <f>'DOR Games'!AH22</f>
        <v>11.08</v>
      </c>
      <c r="F23" s="16">
        <v>41540</v>
      </c>
      <c r="G23" s="21" t="s">
        <v>199</v>
      </c>
      <c r="H23" s="21">
        <v>10</v>
      </c>
    </row>
    <row r="24" spans="1:8" x14ac:dyDescent="0.25">
      <c r="A24" s="65">
        <f>'DOR Games'!A23</f>
        <v>6654</v>
      </c>
      <c r="B24" s="16">
        <f>'DOR Games'!B23</f>
        <v>38585</v>
      </c>
      <c r="C24" s="45">
        <f>'DOR Games'!AH23</f>
        <v>7.36</v>
      </c>
      <c r="F24" s="16">
        <v>41673</v>
      </c>
      <c r="G24" s="21" t="s">
        <v>200</v>
      </c>
      <c r="H24" s="21">
        <v>4</v>
      </c>
    </row>
    <row r="25" spans="1:8" x14ac:dyDescent="0.25">
      <c r="A25" s="65">
        <f>'DOR Games'!A24</f>
        <v>6655</v>
      </c>
      <c r="B25" s="16">
        <f>'DOR Games'!B24</f>
        <v>38585</v>
      </c>
      <c r="C25" s="45">
        <f>'DOR Games'!AH24</f>
        <v>30</v>
      </c>
      <c r="F25" s="16">
        <v>41962</v>
      </c>
      <c r="G25" s="21" t="s">
        <v>201</v>
      </c>
      <c r="H25" s="21">
        <v>0</v>
      </c>
    </row>
    <row r="26" spans="1:8" x14ac:dyDescent="0.25">
      <c r="A26" s="65">
        <f>'DOR Games'!A25</f>
        <v>6667</v>
      </c>
      <c r="B26" s="16">
        <f>'DOR Games'!B25</f>
        <v>38586</v>
      </c>
      <c r="C26" s="45">
        <f>'DOR Games'!AH25</f>
        <v>2.5</v>
      </c>
      <c r="F26" s="16">
        <v>42047</v>
      </c>
      <c r="G26" s="21" t="s">
        <v>202</v>
      </c>
      <c r="H26" s="21">
        <v>18</v>
      </c>
    </row>
    <row r="27" spans="1:8" x14ac:dyDescent="0.25">
      <c r="A27" s="65">
        <f>'DOR Games'!A26</f>
        <v>7373</v>
      </c>
      <c r="B27" s="16">
        <f>'DOR Games'!B26</f>
        <v>38763</v>
      </c>
      <c r="C27" s="45">
        <f>'DOR Games'!AH26</f>
        <v>5.76</v>
      </c>
      <c r="F27" s="16">
        <v>42212</v>
      </c>
      <c r="G27" s="21" t="s">
        <v>203</v>
      </c>
      <c r="H27" s="21">
        <v>9</v>
      </c>
    </row>
    <row r="28" spans="1:8" x14ac:dyDescent="0.25">
      <c r="A28" s="65">
        <f>'DOR Games'!A27</f>
        <v>7445</v>
      </c>
      <c r="B28" s="16">
        <f>'DOR Games'!B27</f>
        <v>38775</v>
      </c>
      <c r="C28" s="45">
        <f>'DOR Games'!AH27</f>
        <v>4.92</v>
      </c>
      <c r="F28" s="16">
        <v>42280</v>
      </c>
      <c r="G28" s="21" t="s">
        <v>204</v>
      </c>
      <c r="H28" s="21">
        <v>12</v>
      </c>
    </row>
    <row r="29" spans="1:8" x14ac:dyDescent="0.25">
      <c r="A29" s="65">
        <f>'DOR Games'!A28</f>
        <v>7447</v>
      </c>
      <c r="B29" s="16">
        <f>'DOR Games'!B28</f>
        <v>38775</v>
      </c>
      <c r="C29" s="45">
        <f>'DOR Games'!AH28</f>
        <v>22</v>
      </c>
      <c r="F29" s="16">
        <v>42311</v>
      </c>
      <c r="G29" s="21" t="s">
        <v>205</v>
      </c>
      <c r="H29" s="21">
        <v>3</v>
      </c>
    </row>
    <row r="30" spans="1:8" x14ac:dyDescent="0.25">
      <c r="A30" s="65">
        <f>'DOR Games'!A29</f>
        <v>7448</v>
      </c>
      <c r="B30" s="16">
        <f>'DOR Games'!B29</f>
        <v>38775</v>
      </c>
      <c r="C30" s="45">
        <f>'DOR Games'!AH29</f>
        <v>13.879999999999999</v>
      </c>
      <c r="F30" s="16">
        <v>42513</v>
      </c>
      <c r="G30" s="21" t="s">
        <v>206</v>
      </c>
      <c r="H30" s="21">
        <v>25</v>
      </c>
    </row>
    <row r="31" spans="1:8" x14ac:dyDescent="0.25">
      <c r="A31" s="65">
        <f>'DOR Games'!A30</f>
        <v>7449</v>
      </c>
      <c r="B31" s="16">
        <f>'DOR Games'!B30</f>
        <v>38775</v>
      </c>
      <c r="C31" s="45">
        <f>'DOR Games'!AH30</f>
        <v>22.28</v>
      </c>
      <c r="F31" s="16">
        <v>42537</v>
      </c>
      <c r="G31" s="21" t="s">
        <v>207</v>
      </c>
      <c r="H31" s="21">
        <v>5</v>
      </c>
    </row>
    <row r="32" spans="1:8" x14ac:dyDescent="0.25">
      <c r="A32" s="65">
        <f>'DOR Games'!A31</f>
        <v>7450</v>
      </c>
      <c r="B32" s="16">
        <f>'DOR Games'!B31</f>
        <v>38775</v>
      </c>
      <c r="C32" s="45">
        <f>'DOR Games'!AH31</f>
        <v>16.399999999999999</v>
      </c>
      <c r="F32" s="16">
        <v>42605</v>
      </c>
      <c r="G32" s="21" t="s">
        <v>208</v>
      </c>
      <c r="H32" s="21">
        <v>5</v>
      </c>
    </row>
    <row r="33" spans="1:8" x14ac:dyDescent="0.25">
      <c r="A33" s="65">
        <f>'DOR Games'!A32</f>
        <v>7451</v>
      </c>
      <c r="B33" s="16">
        <f>'DOR Games'!B32</f>
        <v>38775</v>
      </c>
      <c r="C33" s="45">
        <f>'DOR Games'!AH32</f>
        <v>7</v>
      </c>
      <c r="F33" s="16">
        <v>42919</v>
      </c>
      <c r="G33" s="21" t="s">
        <v>209</v>
      </c>
      <c r="H33" s="21">
        <v>6</v>
      </c>
    </row>
    <row r="34" spans="1:8" x14ac:dyDescent="0.25">
      <c r="A34" s="65">
        <f>'DOR Games'!A33</f>
        <v>7616</v>
      </c>
      <c r="B34" s="16">
        <f>'DOR Games'!B33</f>
        <v>38806</v>
      </c>
      <c r="C34" s="45">
        <f>'DOR Games'!AH33</f>
        <v>8.2800000000000011</v>
      </c>
      <c r="F34" s="16">
        <v>42968</v>
      </c>
      <c r="G34" s="21" t="s">
        <v>210</v>
      </c>
      <c r="H34" s="21">
        <v>0</v>
      </c>
    </row>
    <row r="35" spans="1:8" x14ac:dyDescent="0.25">
      <c r="A35" s="65">
        <f>'DOR Games'!A34</f>
        <v>7678</v>
      </c>
      <c r="B35" s="16">
        <f>'DOR Games'!B34</f>
        <v>38824</v>
      </c>
      <c r="C35" s="45">
        <f>'DOR Games'!AH34</f>
        <v>16.399999999999999</v>
      </c>
      <c r="F35" s="16">
        <v>42968</v>
      </c>
      <c r="G35" s="21" t="s">
        <v>211</v>
      </c>
      <c r="H35" s="21">
        <v>10</v>
      </c>
    </row>
    <row r="36" spans="1:8" x14ac:dyDescent="0.25">
      <c r="A36" s="65">
        <f>'DOR Games'!A35</f>
        <v>7985</v>
      </c>
      <c r="B36" s="16">
        <f>'DOR Games'!B35</f>
        <v>38896</v>
      </c>
      <c r="C36" s="45">
        <f>'DOR Games'!AH35</f>
        <v>3.25</v>
      </c>
      <c r="F36" s="16">
        <v>42968</v>
      </c>
      <c r="G36" s="21" t="s">
        <v>212</v>
      </c>
      <c r="H36" s="21">
        <v>20</v>
      </c>
    </row>
    <row r="37" spans="1:8" x14ac:dyDescent="0.25">
      <c r="A37" s="65">
        <f>'DOR Games'!A36</f>
        <v>7986</v>
      </c>
      <c r="B37" s="16">
        <f>'DOR Games'!B36</f>
        <v>38896</v>
      </c>
      <c r="C37" s="45">
        <f>'DOR Games'!AH36</f>
        <v>7.4399999999999995</v>
      </c>
      <c r="F37" s="16">
        <v>43018</v>
      </c>
      <c r="G37" s="21" t="s">
        <v>213</v>
      </c>
      <c r="H37" s="21">
        <v>15</v>
      </c>
    </row>
    <row r="38" spans="1:8" x14ac:dyDescent="0.25">
      <c r="A38" s="65">
        <f>'DOR Games'!A37</f>
        <v>8058</v>
      </c>
      <c r="B38" s="16">
        <f>'DOR Games'!B37</f>
        <v>38915</v>
      </c>
      <c r="C38" s="45">
        <f>'DOR Games'!AH37</f>
        <v>7.4399999999999995</v>
      </c>
      <c r="F38" s="16">
        <v>43201</v>
      </c>
      <c r="G38" s="21" t="s">
        <v>214</v>
      </c>
      <c r="H38" s="21">
        <v>0</v>
      </c>
    </row>
    <row r="39" spans="1:8" x14ac:dyDescent="0.25">
      <c r="A39" s="65">
        <f>'DOR Games'!A38</f>
        <v>8063</v>
      </c>
      <c r="B39" s="16">
        <f>'DOR Games'!B38</f>
        <v>38916</v>
      </c>
      <c r="C39" s="45">
        <f>'DOR Games'!AH38</f>
        <v>4.84</v>
      </c>
      <c r="F39" s="16">
        <v>43201</v>
      </c>
      <c r="G39" s="21" t="s">
        <v>215</v>
      </c>
      <c r="H39" s="21">
        <v>0</v>
      </c>
    </row>
    <row r="40" spans="1:8" x14ac:dyDescent="0.25">
      <c r="A40" s="65">
        <f>'DOR Games'!A39</f>
        <v>8150</v>
      </c>
      <c r="B40" s="16">
        <f>'DOR Games'!B39</f>
        <v>38942</v>
      </c>
      <c r="C40" s="45">
        <f>'DOR Games'!AH39</f>
        <v>10.8</v>
      </c>
      <c r="F40" s="16">
        <v>43201</v>
      </c>
      <c r="G40" s="21" t="s">
        <v>216</v>
      </c>
      <c r="H40" s="21">
        <v>0</v>
      </c>
    </row>
    <row r="41" spans="1:8" x14ac:dyDescent="0.25">
      <c r="A41" s="65">
        <f>'DOR Games'!A40</f>
        <v>8151</v>
      </c>
      <c r="B41" s="16">
        <f>'DOR Games'!B40</f>
        <v>38942</v>
      </c>
      <c r="C41" s="45">
        <f>'DOR Games'!AH40</f>
        <v>4.3599999999999994</v>
      </c>
      <c r="F41" s="16">
        <v>43201</v>
      </c>
      <c r="G41" s="21" t="s">
        <v>217</v>
      </c>
      <c r="H41" s="21">
        <v>0</v>
      </c>
    </row>
    <row r="42" spans="1:8" x14ac:dyDescent="0.25">
      <c r="A42" s="65">
        <f>'DOR Games'!A41</f>
        <v>8152</v>
      </c>
      <c r="B42" s="16">
        <f>'DOR Games'!B41</f>
        <v>38942</v>
      </c>
      <c r="C42" s="45">
        <f>'DOR Games'!AH41</f>
        <v>6.04</v>
      </c>
      <c r="F42" s="16">
        <v>43201</v>
      </c>
      <c r="G42" s="21" t="s">
        <v>218</v>
      </c>
      <c r="H42" s="21">
        <v>0</v>
      </c>
    </row>
    <row r="43" spans="1:8" x14ac:dyDescent="0.25">
      <c r="A43" s="65">
        <f>'DOR Games'!A42</f>
        <v>8153</v>
      </c>
      <c r="B43" s="16">
        <f>'DOR Games'!B42</f>
        <v>38942</v>
      </c>
      <c r="C43" s="45">
        <f>'DOR Games'!AH42</f>
        <v>9.68</v>
      </c>
      <c r="F43" s="16">
        <v>43201</v>
      </c>
      <c r="G43" s="21" t="s">
        <v>219</v>
      </c>
      <c r="H43" s="21">
        <v>0</v>
      </c>
    </row>
    <row r="44" spans="1:8" x14ac:dyDescent="0.25">
      <c r="A44" s="65">
        <f>'DOR Games'!A43</f>
        <v>8159</v>
      </c>
      <c r="B44" s="16">
        <f>'DOR Games'!B43</f>
        <v>38944</v>
      </c>
      <c r="C44" s="45">
        <f>'DOR Games'!AH43</f>
        <v>2.5</v>
      </c>
      <c r="F44" s="16">
        <v>43201</v>
      </c>
      <c r="G44" s="21" t="s">
        <v>220</v>
      </c>
      <c r="H44" s="21">
        <v>0</v>
      </c>
    </row>
    <row r="45" spans="1:8" x14ac:dyDescent="0.25">
      <c r="A45" s="65">
        <f>'DOR Games'!A44</f>
        <v>8246</v>
      </c>
      <c r="B45" s="16">
        <f>'DOR Games'!B44</f>
        <v>38965</v>
      </c>
      <c r="C45" s="45">
        <f>'DOR Games'!AH44</f>
        <v>6.6</v>
      </c>
      <c r="F45" s="16">
        <v>43201</v>
      </c>
      <c r="G45" s="21" t="s">
        <v>221</v>
      </c>
      <c r="H45" s="21">
        <v>0</v>
      </c>
    </row>
    <row r="46" spans="1:8" x14ac:dyDescent="0.25">
      <c r="A46" s="65">
        <f>'DOR Games'!A45</f>
        <v>8247</v>
      </c>
      <c r="B46" s="16">
        <f>'DOR Games'!B45</f>
        <v>38965</v>
      </c>
      <c r="C46" s="45">
        <f>'DOR Games'!AH45</f>
        <v>5.5</v>
      </c>
      <c r="F46" s="16">
        <v>43201</v>
      </c>
      <c r="G46" s="21" t="s">
        <v>222</v>
      </c>
      <c r="H46" s="21">
        <v>0</v>
      </c>
    </row>
    <row r="47" spans="1:8" x14ac:dyDescent="0.25">
      <c r="A47" s="65">
        <f>'DOR Games'!A46</f>
        <v>8248</v>
      </c>
      <c r="B47" s="16">
        <f>'DOR Games'!B46</f>
        <v>38965</v>
      </c>
      <c r="C47" s="45">
        <f>'DOR Games'!AH46</f>
        <v>6.6</v>
      </c>
      <c r="F47" s="16">
        <v>43201</v>
      </c>
      <c r="G47" s="21" t="s">
        <v>223</v>
      </c>
      <c r="H47" s="21">
        <v>0</v>
      </c>
    </row>
    <row r="48" spans="1:8" x14ac:dyDescent="0.25">
      <c r="A48" s="65">
        <f>'DOR Games'!A47</f>
        <v>8350</v>
      </c>
      <c r="B48" s="16">
        <f>'DOR Games'!B47</f>
        <v>38993</v>
      </c>
      <c r="C48" s="45">
        <f>'DOR Games'!AH47</f>
        <v>2.5</v>
      </c>
      <c r="F48" s="16">
        <v>43201</v>
      </c>
      <c r="G48" s="21" t="s">
        <v>224</v>
      </c>
      <c r="H48" s="21">
        <v>0</v>
      </c>
    </row>
    <row r="49" spans="1:8" x14ac:dyDescent="0.25">
      <c r="A49" s="65">
        <f>'DOR Games'!A48</f>
        <v>8667</v>
      </c>
      <c r="B49" s="16">
        <f>'DOR Games'!B48</f>
        <v>39055</v>
      </c>
      <c r="C49" s="45">
        <f>'DOR Games'!AH48</f>
        <v>4.08</v>
      </c>
      <c r="F49" s="16">
        <v>43390</v>
      </c>
      <c r="G49" s="21" t="s">
        <v>225</v>
      </c>
      <c r="H49" s="21">
        <v>0</v>
      </c>
    </row>
    <row r="50" spans="1:8" x14ac:dyDescent="0.25">
      <c r="A50" s="65">
        <f>'DOR Games'!A49</f>
        <v>8712</v>
      </c>
      <c r="B50" s="16">
        <f>'DOR Games'!B49</f>
        <v>39067</v>
      </c>
      <c r="C50" s="45">
        <f>'DOR Games'!AH49</f>
        <v>13.86</v>
      </c>
      <c r="F50" s="16">
        <v>43510</v>
      </c>
      <c r="G50" s="21" t="s">
        <v>226</v>
      </c>
      <c r="H50" s="21">
        <v>10</v>
      </c>
    </row>
    <row r="51" spans="1:8" x14ac:dyDescent="0.25">
      <c r="A51" s="65">
        <f>'DOR Games'!A50</f>
        <v>8735</v>
      </c>
      <c r="B51" s="16">
        <f>'DOR Games'!B50</f>
        <v>39073</v>
      </c>
      <c r="C51" s="45">
        <f>'DOR Games'!AH50</f>
        <v>4.18</v>
      </c>
      <c r="F51" s="16">
        <v>44078</v>
      </c>
      <c r="G51" s="21" t="s">
        <v>227</v>
      </c>
      <c r="H51" s="21">
        <v>30</v>
      </c>
    </row>
    <row r="52" spans="1:8" x14ac:dyDescent="0.25">
      <c r="A52" s="65">
        <f>'DOR Games'!A51</f>
        <v>8767</v>
      </c>
      <c r="B52" s="16">
        <f>'DOR Games'!B51</f>
        <v>39083</v>
      </c>
      <c r="C52" s="45">
        <f>'DOR Games'!AH51</f>
        <v>8.8000000000000007</v>
      </c>
      <c r="F52" s="16">
        <v>44177</v>
      </c>
      <c r="G52" s="21" t="s">
        <v>228</v>
      </c>
      <c r="H52" s="21">
        <v>5</v>
      </c>
    </row>
    <row r="53" spans="1:8" x14ac:dyDescent="0.25">
      <c r="A53" s="65">
        <f>'DOR Games'!A52</f>
        <v>9096</v>
      </c>
      <c r="B53" s="16">
        <f>'DOR Games'!B52</f>
        <v>39163</v>
      </c>
      <c r="C53" s="45">
        <f>'DOR Games'!AH52</f>
        <v>6.2</v>
      </c>
      <c r="F53" s="16">
        <v>44208</v>
      </c>
      <c r="G53" s="21" t="s">
        <v>229</v>
      </c>
      <c r="H53" s="21">
        <v>10</v>
      </c>
    </row>
    <row r="54" spans="1:8" x14ac:dyDescent="0.25">
      <c r="A54" s="65">
        <f>'DOR Games'!A53</f>
        <v>9115</v>
      </c>
      <c r="B54" s="16">
        <f>'DOR Games'!B53</f>
        <v>39166</v>
      </c>
      <c r="C54" s="45">
        <f>'DOR Games'!AH53</f>
        <v>6.16</v>
      </c>
      <c r="F54" s="16">
        <v>44208</v>
      </c>
      <c r="G54" s="21" t="s">
        <v>230</v>
      </c>
      <c r="H54" s="21">
        <v>0</v>
      </c>
    </row>
    <row r="55" spans="1:8" x14ac:dyDescent="0.25">
      <c r="A55" s="65">
        <f>'DOR Games'!A54</f>
        <v>9142</v>
      </c>
      <c r="B55" s="16">
        <f>'DOR Games'!B54</f>
        <v>39174</v>
      </c>
      <c r="C55" s="45">
        <f>'DOR Games'!AH54</f>
        <v>4.3599999999999994</v>
      </c>
      <c r="F55" s="16">
        <v>44208</v>
      </c>
      <c r="G55" s="21" t="s">
        <v>231</v>
      </c>
      <c r="H55" s="21">
        <v>20</v>
      </c>
    </row>
    <row r="56" spans="1:8" x14ac:dyDescent="0.25">
      <c r="A56" s="65">
        <f>'DOR Games'!A55</f>
        <v>9217</v>
      </c>
      <c r="B56" s="16">
        <f>'DOR Games'!B55</f>
        <v>39188</v>
      </c>
      <c r="C56" s="45">
        <f>'DOR Games'!AH55</f>
        <v>0.22</v>
      </c>
      <c r="F56" s="16">
        <v>44213</v>
      </c>
      <c r="G56" s="21" t="s">
        <v>232</v>
      </c>
      <c r="H56" s="21">
        <v>25</v>
      </c>
    </row>
    <row r="57" spans="1:8" x14ac:dyDescent="0.25">
      <c r="A57" s="65">
        <f>'DOR Games'!A56</f>
        <v>9295</v>
      </c>
      <c r="B57" s="16">
        <f>'DOR Games'!B56</f>
        <v>39208</v>
      </c>
      <c r="C57" s="45">
        <f>'DOR Games'!AH56</f>
        <v>7.04</v>
      </c>
      <c r="F57" s="16">
        <v>44247</v>
      </c>
      <c r="G57" s="21" t="s">
        <v>233</v>
      </c>
      <c r="H57" s="21">
        <v>4</v>
      </c>
    </row>
    <row r="58" spans="1:8" x14ac:dyDescent="0.25">
      <c r="A58" s="65">
        <f>'DOR Games'!A57</f>
        <v>9313</v>
      </c>
      <c r="B58" s="16">
        <f>'DOR Games'!B57</f>
        <v>39211</v>
      </c>
      <c r="C58" s="45">
        <f>'DOR Games'!AH57</f>
        <v>10.120000000000001</v>
      </c>
      <c r="F58" s="16">
        <v>44297</v>
      </c>
      <c r="G58" s="21" t="s">
        <v>234</v>
      </c>
      <c r="H58" s="21">
        <v>0</v>
      </c>
    </row>
    <row r="59" spans="1:8" x14ac:dyDescent="0.25">
      <c r="A59" s="65">
        <f>'DOR Games'!A58</f>
        <v>9759</v>
      </c>
      <c r="B59" s="16">
        <f>'DOR Games'!B58</f>
        <v>39313</v>
      </c>
      <c r="C59" s="45">
        <f>'DOR Games'!AH58</f>
        <v>5</v>
      </c>
      <c r="F59" s="16">
        <v>44328</v>
      </c>
      <c r="G59" s="21" t="s">
        <v>235</v>
      </c>
      <c r="H59" s="21">
        <v>4</v>
      </c>
    </row>
    <row r="60" spans="1:8" x14ac:dyDescent="0.25">
      <c r="A60" s="65">
        <f>'DOR Games'!A59</f>
        <v>9792</v>
      </c>
      <c r="B60" s="16">
        <f>'DOR Games'!B59</f>
        <v>39321</v>
      </c>
      <c r="C60" s="45">
        <f>'DOR Games'!AH59</f>
        <v>6.6</v>
      </c>
      <c r="F60" s="16">
        <v>44366</v>
      </c>
      <c r="G60" s="21" t="s">
        <v>236</v>
      </c>
      <c r="H60" s="21">
        <v>2</v>
      </c>
    </row>
    <row r="61" spans="1:8" x14ac:dyDescent="0.25">
      <c r="A61" s="65">
        <f>'DOR Games'!A60</f>
        <v>9796</v>
      </c>
      <c r="B61" s="16">
        <f>'DOR Games'!B60</f>
        <v>39321</v>
      </c>
      <c r="C61" s="45">
        <f>'DOR Games'!AH60</f>
        <v>6.75</v>
      </c>
      <c r="F61" s="16">
        <v>44626</v>
      </c>
      <c r="G61" s="21" t="s">
        <v>237</v>
      </c>
      <c r="H61" s="21">
        <v>0</v>
      </c>
    </row>
    <row r="62" spans="1:8" x14ac:dyDescent="0.25">
      <c r="A62" s="65">
        <f>'DOR Games'!A61</f>
        <v>9821</v>
      </c>
      <c r="B62" s="16">
        <f>'DOR Games'!B61</f>
        <v>39328</v>
      </c>
      <c r="C62" s="45">
        <f>'DOR Games'!AH61</f>
        <v>4.8</v>
      </c>
      <c r="F62" s="16">
        <v>44667</v>
      </c>
      <c r="G62" s="21" t="s">
        <v>238</v>
      </c>
      <c r="H62" s="21">
        <v>8</v>
      </c>
    </row>
    <row r="63" spans="1:8" x14ac:dyDescent="0.25">
      <c r="A63" s="65">
        <f>'DOR Games'!A62</f>
        <v>10474</v>
      </c>
      <c r="B63" s="16">
        <f>'DOR Games'!B62</f>
        <v>39485</v>
      </c>
      <c r="C63" s="45">
        <f>'DOR Games'!AH62</f>
        <v>6.5</v>
      </c>
      <c r="F63" s="16">
        <v>44741</v>
      </c>
      <c r="G63" s="21" t="s">
        <v>239</v>
      </c>
      <c r="H63" s="21">
        <v>6</v>
      </c>
    </row>
    <row r="64" spans="1:8" x14ac:dyDescent="0.25">
      <c r="A64" s="65">
        <f>'DOR Games'!A63</f>
        <v>10490</v>
      </c>
      <c r="B64" s="16">
        <f>'DOR Games'!B63</f>
        <v>39490</v>
      </c>
      <c r="C64" s="45">
        <f>'DOR Games'!AH63</f>
        <v>3</v>
      </c>
      <c r="F64" s="16">
        <v>44835</v>
      </c>
      <c r="G64" s="21" t="s">
        <v>240</v>
      </c>
      <c r="H64" s="21">
        <v>2</v>
      </c>
    </row>
    <row r="65" spans="1:8" x14ac:dyDescent="0.25">
      <c r="A65" s="65">
        <f>'DOR Games'!A64</f>
        <v>10528</v>
      </c>
      <c r="B65" s="16">
        <f>'DOR Games'!B64</f>
        <v>39500</v>
      </c>
      <c r="C65" s="45">
        <f>'DOR Games'!AH64</f>
        <v>8.2800000000000011</v>
      </c>
      <c r="F65" s="16">
        <v>45019</v>
      </c>
      <c r="G65" s="21" t="s">
        <v>241</v>
      </c>
      <c r="H65" s="21">
        <v>4</v>
      </c>
    </row>
    <row r="66" spans="1:8" x14ac:dyDescent="0.25">
      <c r="A66" s="65">
        <f>'DOR Games'!A65</f>
        <v>10729</v>
      </c>
      <c r="B66" s="16">
        <f>'DOR Games'!B65</f>
        <v>39541</v>
      </c>
      <c r="C66" s="45">
        <f>'DOR Games'!AH65</f>
        <v>10.88</v>
      </c>
      <c r="F66" s="16">
        <v>45117</v>
      </c>
      <c r="G66" s="21" t="s">
        <v>242</v>
      </c>
      <c r="H66" s="21">
        <v>4</v>
      </c>
    </row>
    <row r="67" spans="1:8" x14ac:dyDescent="0.25">
      <c r="A67" s="65">
        <f>'DOR Games'!A66</f>
        <v>10731</v>
      </c>
      <c r="B67" s="16">
        <f>'DOR Games'!B66</f>
        <v>39542</v>
      </c>
      <c r="C67" s="45">
        <f>'DOR Games'!AH66</f>
        <v>9.06</v>
      </c>
      <c r="F67" s="16">
        <v>45201</v>
      </c>
      <c r="G67" s="21" t="s">
        <v>243</v>
      </c>
      <c r="H67" s="21">
        <v>6</v>
      </c>
    </row>
    <row r="68" spans="1:8" x14ac:dyDescent="0.25">
      <c r="A68" s="65">
        <f>'DOR Games'!A67</f>
        <v>10769</v>
      </c>
      <c r="B68" s="16">
        <f>'DOR Games'!B67</f>
        <v>39551</v>
      </c>
      <c r="C68" s="45">
        <f>'DOR Games'!AH67</f>
        <v>4.92</v>
      </c>
      <c r="F68" s="16">
        <v>45717</v>
      </c>
      <c r="G68" s="21" t="s">
        <v>244</v>
      </c>
      <c r="H68" s="21">
        <v>10</v>
      </c>
    </row>
    <row r="69" spans="1:8" x14ac:dyDescent="0.25">
      <c r="A69" s="65">
        <f>'DOR Games'!A68</f>
        <v>10823</v>
      </c>
      <c r="B69" s="16">
        <f>'DOR Games'!B68</f>
        <v>39564</v>
      </c>
      <c r="C69" s="45">
        <f>'DOR Games'!AH68</f>
        <v>4.9000000000000004</v>
      </c>
      <c r="F69" s="16">
        <v>45717</v>
      </c>
      <c r="G69" s="21" t="s">
        <v>245</v>
      </c>
      <c r="H69" s="21">
        <v>10</v>
      </c>
    </row>
    <row r="70" spans="1:8" x14ac:dyDescent="0.25">
      <c r="A70" s="65">
        <f>'DOR Games'!A69</f>
        <v>10827</v>
      </c>
      <c r="B70" s="16">
        <f>'DOR Games'!B69</f>
        <v>39564</v>
      </c>
      <c r="C70" s="45">
        <f>'DOR Games'!AH69</f>
        <v>31.52</v>
      </c>
      <c r="F70" s="16">
        <v>45748</v>
      </c>
      <c r="G70" s="21" t="s">
        <v>355</v>
      </c>
      <c r="H70" s="21">
        <v>10</v>
      </c>
    </row>
    <row r="71" spans="1:8" x14ac:dyDescent="0.25">
      <c r="A71" s="65">
        <f>'DOR Games'!A70</f>
        <v>10831</v>
      </c>
      <c r="B71" s="16">
        <f>'DOR Games'!B70</f>
        <v>39565</v>
      </c>
      <c r="C71" s="45">
        <f>'DOR Games'!AH70</f>
        <v>8.36</v>
      </c>
      <c r="F71" s="16">
        <v>45748</v>
      </c>
      <c r="G71" s="21" t="s">
        <v>356</v>
      </c>
      <c r="H71" s="21">
        <v>10</v>
      </c>
    </row>
    <row r="72" spans="1:8" x14ac:dyDescent="0.25">
      <c r="A72" s="65">
        <f>'DOR Games'!A71</f>
        <v>10942</v>
      </c>
      <c r="B72" s="16">
        <f>'DOR Games'!B71</f>
        <v>39594</v>
      </c>
      <c r="C72" s="45">
        <f>'DOR Games'!AH71</f>
        <v>13.6</v>
      </c>
      <c r="F72" s="16"/>
      <c r="G72" s="21"/>
      <c r="H72" s="21"/>
    </row>
    <row r="73" spans="1:8" x14ac:dyDescent="0.25">
      <c r="A73" s="65">
        <f>'DOR Games'!A72</f>
        <v>10969</v>
      </c>
      <c r="B73" s="16">
        <f>'DOR Games'!B72</f>
        <v>39600</v>
      </c>
      <c r="C73" s="45">
        <f>'DOR Games'!AH72</f>
        <v>12.2</v>
      </c>
      <c r="F73" s="16"/>
      <c r="G73" s="21"/>
      <c r="H73" s="21"/>
    </row>
    <row r="74" spans="1:8" x14ac:dyDescent="0.25">
      <c r="A74" s="65">
        <f>'DOR Games'!A73</f>
        <v>11054</v>
      </c>
      <c r="B74" s="16">
        <f>'DOR Games'!B73</f>
        <v>39619</v>
      </c>
      <c r="C74" s="45">
        <f>'DOR Games'!AH73</f>
        <v>4.25</v>
      </c>
      <c r="F74" s="16"/>
      <c r="G74" s="21"/>
      <c r="H74" s="21"/>
    </row>
    <row r="75" spans="1:8" x14ac:dyDescent="0.25">
      <c r="A75" s="65">
        <f>'DOR Games'!A74</f>
        <v>11063</v>
      </c>
      <c r="B75" s="16">
        <f>'DOR Games'!B74</f>
        <v>39621</v>
      </c>
      <c r="C75" s="45">
        <f>'DOR Games'!AH74</f>
        <v>17.5</v>
      </c>
      <c r="F75" s="16"/>
      <c r="G75" s="21"/>
      <c r="H75" s="21"/>
    </row>
    <row r="76" spans="1:8" x14ac:dyDescent="0.25">
      <c r="A76" s="65">
        <f>'DOR Games'!A75</f>
        <v>11203</v>
      </c>
      <c r="B76" s="16">
        <f>'DOR Games'!B75</f>
        <v>39660</v>
      </c>
      <c r="C76" s="45">
        <f>'DOR Games'!AH75</f>
        <v>11.64</v>
      </c>
      <c r="F76" s="16"/>
      <c r="G76" s="21"/>
      <c r="H76" s="21"/>
    </row>
    <row r="77" spans="1:8" x14ac:dyDescent="0.25">
      <c r="A77" s="65">
        <f>'DOR Games'!A76</f>
        <v>11276</v>
      </c>
      <c r="B77" s="16">
        <f>'DOR Games'!B76</f>
        <v>39672</v>
      </c>
      <c r="C77" s="45">
        <f>'DOR Games'!AH76</f>
        <v>6.75</v>
      </c>
      <c r="F77" s="16"/>
      <c r="G77" s="21"/>
      <c r="H77" s="21"/>
    </row>
    <row r="78" spans="1:8" x14ac:dyDescent="0.25">
      <c r="A78" s="65">
        <f>'DOR Games'!A77</f>
        <v>11329</v>
      </c>
      <c r="B78" s="16">
        <f>'DOR Games'!B77</f>
        <v>39684</v>
      </c>
      <c r="C78" s="45">
        <f>'DOR Games'!AH77</f>
        <v>23.4</v>
      </c>
      <c r="F78" s="16"/>
      <c r="G78" s="21"/>
      <c r="H78" s="21"/>
    </row>
    <row r="79" spans="1:8" x14ac:dyDescent="0.25">
      <c r="A79" s="65">
        <f>'DOR Games'!A78</f>
        <v>11582</v>
      </c>
      <c r="B79" s="16">
        <f>'DOR Games'!B78</f>
        <v>39748</v>
      </c>
      <c r="C79" s="45">
        <f>'DOR Games'!AH78</f>
        <v>5</v>
      </c>
      <c r="F79" s="16"/>
      <c r="G79" s="21"/>
      <c r="H79" s="21"/>
    </row>
    <row r="80" spans="1:8" x14ac:dyDescent="0.25">
      <c r="A80" s="65">
        <f>'DOR Games'!A79</f>
        <v>12043</v>
      </c>
      <c r="B80" s="16">
        <f>'DOR Games'!B79</f>
        <v>39856</v>
      </c>
      <c r="C80" s="45">
        <f>'DOR Games'!AH79</f>
        <v>16.940000000000001</v>
      </c>
      <c r="F80" s="16"/>
      <c r="G80" s="21"/>
      <c r="H80" s="21"/>
    </row>
    <row r="81" spans="1:8" x14ac:dyDescent="0.25">
      <c r="A81" s="65">
        <f>'DOR Games'!A80</f>
        <v>12252</v>
      </c>
      <c r="B81" s="16">
        <f>'DOR Games'!B80</f>
        <v>39907</v>
      </c>
      <c r="C81" s="45">
        <f>'DOR Games'!AH80</f>
        <v>2.64</v>
      </c>
      <c r="F81" s="16"/>
      <c r="G81" s="21"/>
      <c r="H81" s="21"/>
    </row>
    <row r="82" spans="1:8" x14ac:dyDescent="0.25">
      <c r="A82" s="65">
        <f>'DOR Games'!A81</f>
        <v>12387</v>
      </c>
      <c r="B82" s="16">
        <f>'DOR Games'!B81</f>
        <v>39946</v>
      </c>
      <c r="C82" s="45">
        <f>'DOR Games'!AH81</f>
        <v>6.6</v>
      </c>
      <c r="F82" s="16"/>
      <c r="G82" s="21"/>
      <c r="H82" s="21"/>
    </row>
    <row r="83" spans="1:8" x14ac:dyDescent="0.25">
      <c r="A83" s="65">
        <f>'DOR Games'!A82</f>
        <v>12466</v>
      </c>
      <c r="B83" s="16">
        <f>'DOR Games'!B82</f>
        <v>39968</v>
      </c>
      <c r="C83" s="45">
        <f>'DOR Games'!AH82</f>
        <v>9</v>
      </c>
      <c r="F83" s="16"/>
      <c r="G83" s="21"/>
      <c r="H83" s="21"/>
    </row>
    <row r="84" spans="1:8" x14ac:dyDescent="0.25">
      <c r="A84" s="65">
        <f>'DOR Games'!A83</f>
        <v>12474</v>
      </c>
      <c r="B84" s="16">
        <f>'DOR Games'!B83</f>
        <v>39970</v>
      </c>
      <c r="C84" s="45">
        <f>'DOR Games'!AH83</f>
        <v>7.5</v>
      </c>
      <c r="F84" s="16"/>
      <c r="G84" s="21"/>
      <c r="H84" s="21"/>
    </row>
    <row r="85" spans="1:8" x14ac:dyDescent="0.25">
      <c r="A85" s="65">
        <f>'DOR Games'!A84</f>
        <v>12584</v>
      </c>
      <c r="B85" s="16">
        <f>'DOR Games'!B84</f>
        <v>39999</v>
      </c>
      <c r="C85" s="45">
        <f>'DOR Games'!AH84</f>
        <v>3</v>
      </c>
      <c r="F85" s="16"/>
      <c r="G85" s="21"/>
      <c r="H85" s="21"/>
    </row>
    <row r="86" spans="1:8" x14ac:dyDescent="0.25">
      <c r="A86" s="65">
        <f>'DOR Games'!A85</f>
        <v>13026</v>
      </c>
      <c r="B86" s="16">
        <f>'DOR Games'!B85</f>
        <v>40115</v>
      </c>
      <c r="C86" s="45">
        <f>'DOR Games'!AH85</f>
        <v>0.66</v>
      </c>
      <c r="F86" s="16"/>
      <c r="G86" s="21"/>
      <c r="H86" s="21"/>
    </row>
    <row r="87" spans="1:8" x14ac:dyDescent="0.25">
      <c r="A87" s="65">
        <f>'DOR Games'!A86</f>
        <v>13406</v>
      </c>
      <c r="B87" s="16">
        <f>'DOR Games'!B86</f>
        <v>40214</v>
      </c>
      <c r="C87" s="45">
        <f>'DOR Games'!AH86</f>
        <v>4.9000000000000004</v>
      </c>
      <c r="F87" s="16"/>
      <c r="G87" s="21"/>
      <c r="H87" s="21"/>
    </row>
    <row r="88" spans="1:8" x14ac:dyDescent="0.25">
      <c r="A88" s="65">
        <f>'DOR Games'!A87</f>
        <v>13427</v>
      </c>
      <c r="B88" s="16">
        <f>'DOR Games'!B87</f>
        <v>40217</v>
      </c>
      <c r="C88" s="45">
        <f>'DOR Games'!AH87</f>
        <v>0.75</v>
      </c>
      <c r="F88" s="16"/>
      <c r="G88" s="21"/>
      <c r="H88" s="21"/>
    </row>
    <row r="89" spans="1:8" x14ac:dyDescent="0.25">
      <c r="A89" s="65">
        <f>'DOR Games'!A88</f>
        <v>14695</v>
      </c>
      <c r="B89" s="16">
        <f>'DOR Games'!B88</f>
        <v>40585</v>
      </c>
      <c r="C89" s="45">
        <f>'DOR Games'!AH88</f>
        <v>23.68</v>
      </c>
      <c r="F89" s="16"/>
      <c r="G89" s="21"/>
      <c r="H89" s="21"/>
    </row>
    <row r="90" spans="1:8" x14ac:dyDescent="0.25">
      <c r="A90" s="65">
        <f>'DOR Games'!A89</f>
        <v>14869</v>
      </c>
      <c r="B90" s="16">
        <f>'DOR Games'!B89</f>
        <v>40628</v>
      </c>
      <c r="C90" s="45">
        <f>'DOR Games'!AH89</f>
        <v>7.92</v>
      </c>
      <c r="F90" s="16"/>
      <c r="G90" s="21"/>
      <c r="H90" s="21"/>
    </row>
    <row r="91" spans="1:8" x14ac:dyDescent="0.25">
      <c r="A91" s="65">
        <f>'DOR Games'!A90</f>
        <v>14870</v>
      </c>
      <c r="B91" s="16">
        <f>'DOR Games'!B90</f>
        <v>40628</v>
      </c>
      <c r="C91" s="45">
        <f>'DOR Games'!AH90</f>
        <v>10.52</v>
      </c>
      <c r="F91" s="16"/>
      <c r="G91" s="21"/>
      <c r="H91" s="21"/>
    </row>
    <row r="92" spans="1:8" x14ac:dyDescent="0.25">
      <c r="A92" s="65">
        <f>'DOR Games'!A91</f>
        <v>14910</v>
      </c>
      <c r="B92" s="16">
        <f>'DOR Games'!B91</f>
        <v>40636</v>
      </c>
      <c r="C92" s="45">
        <f>'DOR Games'!AH91</f>
        <v>16.68</v>
      </c>
      <c r="F92" s="16"/>
      <c r="G92" s="21"/>
      <c r="H92" s="21"/>
    </row>
    <row r="93" spans="1:8" x14ac:dyDescent="0.25">
      <c r="A93" s="65">
        <f>'DOR Games'!A92</f>
        <v>14911</v>
      </c>
      <c r="B93" s="16">
        <f>'DOR Games'!B92</f>
        <v>40636</v>
      </c>
      <c r="C93" s="45">
        <f>'DOR Games'!AH92</f>
        <v>25.36</v>
      </c>
      <c r="F93" s="16"/>
      <c r="G93" s="21"/>
      <c r="H93" s="21"/>
    </row>
    <row r="94" spans="1:8" x14ac:dyDescent="0.25">
      <c r="A94" s="65">
        <f>'DOR Games'!A93</f>
        <v>14912</v>
      </c>
      <c r="B94" s="16">
        <f>'DOR Games'!B93</f>
        <v>40636</v>
      </c>
      <c r="C94" s="45">
        <f>'DOR Games'!AH93</f>
        <v>8.84</v>
      </c>
      <c r="F94" s="16"/>
      <c r="G94" s="21"/>
      <c r="H94" s="21"/>
    </row>
    <row r="95" spans="1:8" x14ac:dyDescent="0.25">
      <c r="A95" s="65">
        <f>'DOR Games'!A94</f>
        <v>14963</v>
      </c>
      <c r="B95" s="16">
        <f>'DOR Games'!B94</f>
        <v>40650</v>
      </c>
      <c r="C95" s="45">
        <f>'DOR Games'!AH94</f>
        <v>6.25</v>
      </c>
      <c r="F95" s="16"/>
      <c r="G95" s="21"/>
      <c r="H95" s="21"/>
    </row>
    <row r="96" spans="1:8" x14ac:dyDescent="0.25">
      <c r="A96" s="65">
        <f>'DOR Games'!A95</f>
        <v>14964</v>
      </c>
      <c r="B96" s="16">
        <f>'DOR Games'!B95</f>
        <v>40650</v>
      </c>
      <c r="C96" s="45">
        <f>'DOR Games'!AH95</f>
        <v>22.28</v>
      </c>
      <c r="F96" s="16"/>
      <c r="G96" s="21"/>
      <c r="H96" s="21"/>
    </row>
    <row r="97" spans="1:8" x14ac:dyDescent="0.25">
      <c r="A97" s="65">
        <f>'DOR Games'!A96</f>
        <v>14965</v>
      </c>
      <c r="B97" s="16">
        <f>'DOR Games'!B96</f>
        <v>40650</v>
      </c>
      <c r="C97" s="45">
        <f>'DOR Games'!AH96</f>
        <v>9.4</v>
      </c>
      <c r="F97" s="16"/>
      <c r="G97" s="21"/>
      <c r="H97" s="21"/>
    </row>
    <row r="98" spans="1:8" x14ac:dyDescent="0.25">
      <c r="A98" s="65">
        <f>'DOR Games'!A97</f>
        <v>14977</v>
      </c>
      <c r="B98" s="16">
        <f>'DOR Games'!B97</f>
        <v>40651</v>
      </c>
      <c r="C98" s="45">
        <f>'DOR Games'!AH97</f>
        <v>7.5</v>
      </c>
      <c r="F98" s="16"/>
      <c r="G98" s="21"/>
      <c r="H98" s="21"/>
    </row>
    <row r="99" spans="1:8" x14ac:dyDescent="0.25">
      <c r="A99" s="65">
        <f>'DOR Games'!A98</f>
        <v>14995</v>
      </c>
      <c r="B99" s="16">
        <f>'DOR Games'!B98</f>
        <v>40656</v>
      </c>
      <c r="C99" s="45">
        <f>'DOR Games'!AH98</f>
        <v>8.2800000000000011</v>
      </c>
      <c r="F99" s="16"/>
      <c r="G99" s="21"/>
      <c r="H99" s="21"/>
    </row>
    <row r="100" spans="1:8" x14ac:dyDescent="0.25">
      <c r="A100" s="65">
        <f>'DOR Games'!A99</f>
        <v>15117</v>
      </c>
      <c r="B100" s="16">
        <f>'DOR Games'!B99</f>
        <v>40700</v>
      </c>
      <c r="C100" s="45">
        <f>'DOR Games'!AH99</f>
        <v>8.75</v>
      </c>
      <c r="F100" s="16"/>
      <c r="G100" s="21"/>
      <c r="H100" s="21"/>
    </row>
    <row r="101" spans="1:8" x14ac:dyDescent="0.25">
      <c r="A101" s="65">
        <f>'DOR Games'!A100</f>
        <v>15118</v>
      </c>
      <c r="B101" s="16">
        <f>'DOR Games'!B100</f>
        <v>40700</v>
      </c>
      <c r="C101" s="45">
        <f>'DOR Games'!AH100</f>
        <v>3.58</v>
      </c>
      <c r="F101" s="16"/>
      <c r="G101" s="21"/>
      <c r="H101" s="21"/>
    </row>
    <row r="102" spans="1:8" x14ac:dyDescent="0.25">
      <c r="A102" s="65">
        <f>'DOR Games'!A101</f>
        <v>15125</v>
      </c>
      <c r="B102" s="16">
        <f>'DOR Games'!B101</f>
        <v>40703</v>
      </c>
      <c r="C102" s="45">
        <f>'DOR Games'!AH101</f>
        <v>2.75</v>
      </c>
      <c r="F102" s="16"/>
      <c r="G102" s="21"/>
      <c r="H102" s="21"/>
    </row>
    <row r="103" spans="1:8" x14ac:dyDescent="0.25">
      <c r="A103" s="65">
        <f>'DOR Games'!A102</f>
        <v>15291</v>
      </c>
      <c r="B103" s="16">
        <f>'DOR Games'!B102</f>
        <v>40738</v>
      </c>
      <c r="C103" s="45">
        <f>'DOR Games'!AH102</f>
        <v>3</v>
      </c>
      <c r="F103" s="16"/>
      <c r="G103" s="21"/>
      <c r="H103" s="21"/>
    </row>
    <row r="104" spans="1:8" x14ac:dyDescent="0.25">
      <c r="A104" s="65">
        <f>'DOR Games'!A103</f>
        <v>15403</v>
      </c>
      <c r="B104" s="16">
        <f>'DOR Games'!B103</f>
        <v>40760</v>
      </c>
      <c r="C104" s="45">
        <f>'DOR Games'!AH103</f>
        <v>22.28</v>
      </c>
      <c r="F104" s="16"/>
      <c r="G104" s="21"/>
      <c r="H104" s="21"/>
    </row>
    <row r="105" spans="1:8" x14ac:dyDescent="0.25">
      <c r="A105" s="65">
        <f>'DOR Games'!A104</f>
        <v>15626</v>
      </c>
      <c r="B105" s="16">
        <f>'DOR Games'!B104</f>
        <v>40817</v>
      </c>
      <c r="C105" s="45">
        <f>'DOR Games'!AH104</f>
        <v>10.62</v>
      </c>
      <c r="F105" s="16"/>
      <c r="G105" s="21"/>
      <c r="H105" s="21"/>
    </row>
    <row r="106" spans="1:8" x14ac:dyDescent="0.25">
      <c r="A106" s="65">
        <f>'DOR Games'!A105</f>
        <v>15632</v>
      </c>
      <c r="B106" s="16">
        <f>'DOR Games'!B105</f>
        <v>40818</v>
      </c>
      <c r="C106" s="45">
        <f>'DOR Games'!AH105</f>
        <v>14.52</v>
      </c>
      <c r="F106" s="16"/>
      <c r="G106" s="21"/>
      <c r="H106" s="21"/>
    </row>
    <row r="107" spans="1:8" x14ac:dyDescent="0.25">
      <c r="A107" s="65">
        <f>'DOR Games'!A106</f>
        <v>15951</v>
      </c>
      <c r="B107" s="16">
        <f>'DOR Games'!B106</f>
        <v>40918</v>
      </c>
      <c r="C107" s="45">
        <f>'DOR Games'!AH106</f>
        <v>14.44</v>
      </c>
      <c r="F107" s="16"/>
      <c r="G107" s="21"/>
      <c r="H107" s="21"/>
    </row>
    <row r="108" spans="1:8" x14ac:dyDescent="0.25">
      <c r="A108" s="65">
        <f>'DOR Games'!A107</f>
        <v>16174</v>
      </c>
      <c r="B108" s="16">
        <f>'DOR Games'!B107</f>
        <v>40988</v>
      </c>
      <c r="C108" s="45">
        <f>'DOR Games'!AH107</f>
        <v>6.25</v>
      </c>
      <c r="F108" s="16"/>
      <c r="G108" s="21"/>
      <c r="H108" s="21"/>
    </row>
    <row r="109" spans="1:8" x14ac:dyDescent="0.25">
      <c r="A109" s="65">
        <f>'DOR Games'!A108</f>
        <v>16524</v>
      </c>
      <c r="B109" s="16">
        <f>'DOR Games'!B108</f>
        <v>41117</v>
      </c>
      <c r="C109" s="45">
        <f>'DOR Games'!AH108</f>
        <v>31.25</v>
      </c>
      <c r="F109" s="16"/>
      <c r="G109" s="21"/>
      <c r="H109" s="21"/>
    </row>
    <row r="110" spans="1:8" x14ac:dyDescent="0.25">
      <c r="A110" s="65">
        <f>'DOR Games'!A109</f>
        <v>16640</v>
      </c>
      <c r="B110" s="16">
        <f>'DOR Games'!B109</f>
        <v>41152</v>
      </c>
      <c r="C110" s="45">
        <f>'DOR Games'!AH109</f>
        <v>6.32</v>
      </c>
      <c r="F110" s="16"/>
      <c r="G110" s="21"/>
      <c r="H110" s="21"/>
    </row>
    <row r="111" spans="1:8" x14ac:dyDescent="0.25">
      <c r="A111" s="65">
        <f>'DOR Games'!A110</f>
        <v>16698</v>
      </c>
      <c r="B111" s="16">
        <f>'DOR Games'!B110</f>
        <v>41169</v>
      </c>
      <c r="C111" s="45">
        <f>'DOR Games'!AH110</f>
        <v>16.5</v>
      </c>
      <c r="F111" s="16"/>
      <c r="G111" s="21"/>
      <c r="H111" s="21"/>
    </row>
    <row r="112" spans="1:8" x14ac:dyDescent="0.25">
      <c r="A112" s="65">
        <f>'DOR Games'!A111</f>
        <v>16724</v>
      </c>
      <c r="B112" s="16">
        <f>'DOR Games'!B111</f>
        <v>41177</v>
      </c>
      <c r="C112" s="45">
        <f>'DOR Games'!AH111</f>
        <v>2.88</v>
      </c>
      <c r="F112" s="16"/>
      <c r="G112" s="21"/>
      <c r="H112" s="21"/>
    </row>
    <row r="113" spans="1:8" x14ac:dyDescent="0.25">
      <c r="A113" s="65">
        <f>'DOR Games'!A112</f>
        <v>16738</v>
      </c>
      <c r="B113" s="16">
        <f>'DOR Games'!B112</f>
        <v>41182</v>
      </c>
      <c r="C113" s="45">
        <f>'DOR Games'!AH112</f>
        <v>3.75</v>
      </c>
      <c r="F113" s="16"/>
      <c r="G113" s="21"/>
      <c r="H113" s="21"/>
    </row>
    <row r="114" spans="1:8" x14ac:dyDescent="0.25">
      <c r="A114" s="65">
        <f>'DOR Games'!A113</f>
        <v>16757</v>
      </c>
      <c r="B114" s="16">
        <f>'DOR Games'!B113</f>
        <v>41189</v>
      </c>
      <c r="C114" s="45">
        <f>'DOR Games'!AH113</f>
        <v>8.36</v>
      </c>
      <c r="F114" s="16"/>
      <c r="G114" s="21"/>
      <c r="H114" s="21"/>
    </row>
    <row r="115" spans="1:8" x14ac:dyDescent="0.25">
      <c r="A115" s="65">
        <f>'DOR Games'!A114</f>
        <v>16765</v>
      </c>
      <c r="B115" s="16">
        <f>'DOR Games'!B114</f>
        <v>41190</v>
      </c>
      <c r="C115" s="45">
        <f>'DOR Games'!AH114</f>
        <v>9.5</v>
      </c>
      <c r="F115" s="16"/>
      <c r="G115" s="21"/>
      <c r="H115" s="21"/>
    </row>
    <row r="116" spans="1:8" x14ac:dyDescent="0.25">
      <c r="A116" s="65">
        <f>'DOR Games'!A115</f>
        <v>17004</v>
      </c>
      <c r="B116" s="16">
        <f>'DOR Games'!B115</f>
        <v>41278</v>
      </c>
      <c r="C116" s="45">
        <f>'DOR Games'!AH115</f>
        <v>16.96</v>
      </c>
      <c r="F116" s="16"/>
      <c r="G116" s="21"/>
      <c r="H116" s="21"/>
    </row>
    <row r="117" spans="1:8" x14ac:dyDescent="0.25">
      <c r="A117" s="65">
        <f>'DOR Games'!A116</f>
        <v>17008</v>
      </c>
      <c r="B117" s="16">
        <f>'DOR Games'!B116</f>
        <v>41279</v>
      </c>
      <c r="C117" s="45">
        <f>'DOR Games'!AH116</f>
        <v>17.8</v>
      </c>
      <c r="F117" s="16"/>
      <c r="G117" s="21"/>
      <c r="H117" s="21"/>
    </row>
    <row r="118" spans="1:8" x14ac:dyDescent="0.25">
      <c r="A118" s="65">
        <f>'DOR Games'!A117</f>
        <v>17010</v>
      </c>
      <c r="B118" s="16">
        <f>'DOR Games'!B117</f>
        <v>41279</v>
      </c>
      <c r="C118" s="45">
        <f>'DOR Games'!AH117</f>
        <v>8.36</v>
      </c>
      <c r="F118" s="16"/>
      <c r="G118" s="21"/>
      <c r="H118" s="21"/>
    </row>
    <row r="119" spans="1:8" x14ac:dyDescent="0.25">
      <c r="A119" s="65">
        <f>'DOR Games'!A118</f>
        <v>17076</v>
      </c>
      <c r="B119" s="16">
        <f>'DOR Games'!B118</f>
        <v>41300</v>
      </c>
      <c r="C119" s="45">
        <f>'DOR Games'!AH118</f>
        <v>5.5</v>
      </c>
      <c r="F119" s="16"/>
      <c r="G119" s="21"/>
      <c r="H119" s="21"/>
    </row>
    <row r="120" spans="1:8" x14ac:dyDescent="0.25">
      <c r="A120" s="65">
        <f>'DOR Games'!A119</f>
        <v>17650</v>
      </c>
      <c r="B120" s="16">
        <f>'DOR Games'!B119</f>
        <v>41503</v>
      </c>
      <c r="C120" s="45">
        <f>'DOR Games'!AH119</f>
        <v>6</v>
      </c>
      <c r="F120" s="16"/>
      <c r="G120" s="21"/>
      <c r="H120" s="21"/>
    </row>
    <row r="121" spans="1:8" x14ac:dyDescent="0.25">
      <c r="A121" s="65">
        <f>'DOR Games'!A120</f>
        <v>17658</v>
      </c>
      <c r="B121" s="16">
        <f>'DOR Games'!B120</f>
        <v>41507</v>
      </c>
      <c r="C121" s="45">
        <f>'DOR Games'!AH120</f>
        <v>6.25</v>
      </c>
      <c r="F121" s="16"/>
      <c r="G121" s="21"/>
      <c r="H121" s="21"/>
    </row>
    <row r="122" spans="1:8" x14ac:dyDescent="0.25">
      <c r="A122" s="65">
        <f>'DOR Games'!A121</f>
        <v>17666</v>
      </c>
      <c r="B122" s="16">
        <f>'DOR Games'!B121</f>
        <v>41511</v>
      </c>
      <c r="C122" s="45">
        <f>'DOR Games'!AH121</f>
        <v>14.72</v>
      </c>
      <c r="F122" s="16"/>
      <c r="G122" s="21"/>
      <c r="H122" s="21"/>
    </row>
    <row r="123" spans="1:8" x14ac:dyDescent="0.25">
      <c r="A123" s="65">
        <f>'DOR Games'!A122</f>
        <v>17724</v>
      </c>
      <c r="B123" s="16">
        <f>'DOR Games'!B122</f>
        <v>41538</v>
      </c>
      <c r="C123" s="45">
        <f>'DOR Games'!AH122</f>
        <v>9.1199999999999992</v>
      </c>
      <c r="F123" s="16"/>
      <c r="G123" s="21"/>
      <c r="H123" s="21"/>
    </row>
    <row r="124" spans="1:8" x14ac:dyDescent="0.25">
      <c r="A124" s="65">
        <f>'DOR Games'!A123</f>
        <v>17725</v>
      </c>
      <c r="B124" s="16">
        <f>'DOR Games'!B123</f>
        <v>41539</v>
      </c>
      <c r="C124" s="45">
        <f>'DOR Games'!AH123</f>
        <v>18.7</v>
      </c>
      <c r="F124" s="16"/>
      <c r="G124" s="21"/>
      <c r="H124" s="21"/>
    </row>
    <row r="125" spans="1:8" x14ac:dyDescent="0.25">
      <c r="A125" s="65">
        <f>'DOR Games'!A124</f>
        <v>17759</v>
      </c>
      <c r="B125" s="16">
        <f>'DOR Games'!B124</f>
        <v>41552</v>
      </c>
      <c r="C125" s="45">
        <f>'DOR Games'!AH124</f>
        <v>5.2</v>
      </c>
      <c r="F125" s="16"/>
      <c r="G125" s="21"/>
      <c r="H125" s="21"/>
    </row>
    <row r="126" spans="1:8" x14ac:dyDescent="0.25">
      <c r="A126" s="65">
        <f>'DOR Games'!A125</f>
        <v>17791</v>
      </c>
      <c r="B126" s="16">
        <f>'DOR Games'!B125</f>
        <v>41573</v>
      </c>
      <c r="C126" s="45">
        <f>'DOR Games'!AH125</f>
        <v>11.64</v>
      </c>
      <c r="F126" s="16"/>
      <c r="G126" s="21"/>
      <c r="H126" s="21"/>
    </row>
    <row r="127" spans="1:8" x14ac:dyDescent="0.25">
      <c r="A127" s="65">
        <f>'DOR Games'!A126</f>
        <v>17831</v>
      </c>
      <c r="B127" s="16">
        <f>'DOR Games'!B126</f>
        <v>41591</v>
      </c>
      <c r="C127" s="45">
        <f>'DOR Games'!AH126</f>
        <v>3</v>
      </c>
      <c r="F127" s="16"/>
      <c r="G127" s="21"/>
      <c r="H127" s="21"/>
    </row>
    <row r="128" spans="1:8" x14ac:dyDescent="0.25">
      <c r="A128" s="65">
        <f>'DOR Games'!A127</f>
        <v>17832</v>
      </c>
      <c r="B128" s="16">
        <f>'DOR Games'!B127</f>
        <v>41591</v>
      </c>
      <c r="C128" s="45">
        <f>'DOR Games'!AH127</f>
        <v>6.5</v>
      </c>
      <c r="F128" s="16"/>
      <c r="G128" s="21"/>
      <c r="H128" s="21"/>
    </row>
    <row r="129" spans="1:8" x14ac:dyDescent="0.25">
      <c r="A129" s="65">
        <f>'DOR Games'!A128</f>
        <v>17833</v>
      </c>
      <c r="B129" s="16">
        <f>'DOR Games'!B128</f>
        <v>41591</v>
      </c>
      <c r="C129" s="45">
        <f>'DOR Games'!AH128</f>
        <v>9.4</v>
      </c>
      <c r="F129" s="16"/>
      <c r="G129" s="21"/>
      <c r="H129" s="21"/>
    </row>
    <row r="130" spans="1:8" x14ac:dyDescent="0.25">
      <c r="A130" s="65">
        <f>'DOR Games'!A129</f>
        <v>18042</v>
      </c>
      <c r="B130" s="16">
        <f>'DOR Games'!B129</f>
        <v>41691</v>
      </c>
      <c r="C130" s="45">
        <f>'DOR Games'!AH129</f>
        <v>35.44</v>
      </c>
      <c r="F130" s="16"/>
      <c r="G130" s="21"/>
      <c r="H130" s="21"/>
    </row>
    <row r="131" spans="1:8" x14ac:dyDescent="0.25">
      <c r="A131" s="65">
        <f>'DOR Games'!A130</f>
        <v>18047</v>
      </c>
      <c r="B131" s="16">
        <f>'DOR Games'!B130</f>
        <v>41695</v>
      </c>
      <c r="C131" s="45">
        <f>'DOR Games'!AH130</f>
        <v>11.36</v>
      </c>
    </row>
    <row r="132" spans="1:8" x14ac:dyDescent="0.25">
      <c r="A132" s="65">
        <f>'DOR Games'!A131</f>
        <v>18070</v>
      </c>
      <c r="B132" s="16">
        <f>'DOR Games'!B131</f>
        <v>41708</v>
      </c>
      <c r="C132" s="45">
        <f>'DOR Games'!AH131</f>
        <v>6.6</v>
      </c>
    </row>
    <row r="133" spans="1:8" x14ac:dyDescent="0.25">
      <c r="A133" s="65">
        <f>'DOR Games'!A132</f>
        <v>18117</v>
      </c>
      <c r="B133" s="16">
        <f>'DOR Games'!B132</f>
        <v>41736</v>
      </c>
      <c r="C133" s="45">
        <f>'DOR Games'!AH132</f>
        <v>6.48</v>
      </c>
    </row>
    <row r="134" spans="1:8" x14ac:dyDescent="0.25">
      <c r="A134" s="65">
        <f>'DOR Games'!A133</f>
        <v>18151</v>
      </c>
      <c r="B134" s="16">
        <f>'DOR Games'!B133</f>
        <v>41748</v>
      </c>
      <c r="C134" s="45">
        <f>'DOR Games'!AH133</f>
        <v>7.24</v>
      </c>
    </row>
    <row r="135" spans="1:8" x14ac:dyDescent="0.25">
      <c r="A135" s="65">
        <f>'DOR Games'!A134</f>
        <v>18201</v>
      </c>
      <c r="B135" s="16">
        <f>'DOR Games'!B134</f>
        <v>41774</v>
      </c>
      <c r="C135" s="45">
        <f>'DOR Games'!AH134</f>
        <v>6.5</v>
      </c>
    </row>
    <row r="136" spans="1:8" x14ac:dyDescent="0.25">
      <c r="A136" s="65">
        <f>'DOR Games'!A135</f>
        <v>18221</v>
      </c>
      <c r="B136" s="16">
        <f>'DOR Games'!B135</f>
        <v>41782</v>
      </c>
      <c r="C136" s="45">
        <f>'DOR Games'!AH135</f>
        <v>2.5</v>
      </c>
    </row>
    <row r="137" spans="1:8" x14ac:dyDescent="0.25">
      <c r="A137" s="65">
        <f>'DOR Games'!A136</f>
        <v>18222</v>
      </c>
      <c r="B137" s="16">
        <f>'DOR Games'!B136</f>
        <v>41782</v>
      </c>
      <c r="C137" s="45">
        <f>'DOR Games'!AH136</f>
        <v>1.76</v>
      </c>
    </row>
    <row r="138" spans="1:8" x14ac:dyDescent="0.25">
      <c r="A138" s="65">
        <f>'DOR Games'!A137</f>
        <v>18392</v>
      </c>
      <c r="B138" s="16">
        <f>'DOR Games'!B137</f>
        <v>41894</v>
      </c>
      <c r="C138" s="45">
        <f>'DOR Games'!AH137</f>
        <v>12.75</v>
      </c>
    </row>
    <row r="139" spans="1:8" x14ac:dyDescent="0.25">
      <c r="A139" s="65">
        <f>'DOR Games'!A138</f>
        <v>18400</v>
      </c>
      <c r="B139" s="16">
        <f>'DOR Games'!B138</f>
        <v>41902</v>
      </c>
      <c r="C139" s="45">
        <f>'DOR Games'!AH138</f>
        <v>10.52</v>
      </c>
    </row>
    <row r="140" spans="1:8" x14ac:dyDescent="0.25">
      <c r="A140" s="65">
        <f>'DOR Games'!A139</f>
        <v>18570</v>
      </c>
      <c r="B140" s="16">
        <f>'DOR Games'!B139</f>
        <v>42018</v>
      </c>
      <c r="C140" s="45">
        <f>'DOR Games'!AH139</f>
        <v>6.5</v>
      </c>
    </row>
    <row r="141" spans="1:8" x14ac:dyDescent="0.25">
      <c r="A141" s="65">
        <f>'DOR Games'!A140</f>
        <v>18723</v>
      </c>
      <c r="B141" s="16">
        <f>'DOR Games'!B140</f>
        <v>42118</v>
      </c>
      <c r="C141" s="45">
        <f>'DOR Games'!AH140</f>
        <v>19.36</v>
      </c>
    </row>
    <row r="142" spans="1:8" x14ac:dyDescent="0.25">
      <c r="A142" s="65">
        <f>'DOR Games'!A141</f>
        <v>18749</v>
      </c>
      <c r="B142" s="16">
        <f>'DOR Games'!B141</f>
        <v>42145</v>
      </c>
      <c r="C142" s="45">
        <f>'DOR Games'!AH141</f>
        <v>16.96</v>
      </c>
    </row>
    <row r="143" spans="1:8" x14ac:dyDescent="0.25">
      <c r="A143" s="65">
        <f>'DOR Games'!A142</f>
        <v>18781</v>
      </c>
      <c r="B143" s="16">
        <f>'DOR Games'!B142</f>
        <v>42189</v>
      </c>
      <c r="C143" s="45">
        <f>'DOR Games'!AH142</f>
        <v>4.62</v>
      </c>
    </row>
    <row r="144" spans="1:8" x14ac:dyDescent="0.25">
      <c r="A144" s="65">
        <f>'DOR Games'!A143</f>
        <v>19659</v>
      </c>
      <c r="B144" s="16">
        <f>'DOR Games'!B143</f>
        <v>43352</v>
      </c>
      <c r="C144" s="45">
        <f>'DOR Games'!AH143</f>
        <v>5.75</v>
      </c>
    </row>
    <row r="145" spans="1:3" x14ac:dyDescent="0.25">
      <c r="A145" s="65">
        <f>'DOR Games'!A144</f>
        <v>19661</v>
      </c>
      <c r="B145" s="16">
        <f>'DOR Games'!B144</f>
        <v>43352</v>
      </c>
      <c r="C145" s="45">
        <f>'DOR Games'!AH144</f>
        <v>15</v>
      </c>
    </row>
    <row r="146" spans="1:3" x14ac:dyDescent="0.25">
      <c r="A146" s="65">
        <f>'DOR Games'!A145</f>
        <v>19689</v>
      </c>
      <c r="B146" s="16">
        <f>'DOR Games'!B145</f>
        <v>43410</v>
      </c>
      <c r="C146" s="45">
        <f>'DOR Games'!AH145</f>
        <v>5.76</v>
      </c>
    </row>
    <row r="147" spans="1:3" x14ac:dyDescent="0.25">
      <c r="A147" s="65">
        <f>'DOR Games'!A146</f>
        <v>19713</v>
      </c>
      <c r="B147" s="16">
        <f>'DOR Games'!B146</f>
        <v>43449</v>
      </c>
      <c r="C147" s="45">
        <f>'DOR Games'!AH146</f>
        <v>9.5</v>
      </c>
    </row>
    <row r="148" spans="1:3" x14ac:dyDescent="0.25">
      <c r="A148" s="65">
        <f>'DOR Games'!A147</f>
        <v>19821</v>
      </c>
      <c r="B148" s="16">
        <f>'DOR Games'!B147</f>
        <v>43569</v>
      </c>
      <c r="C148" s="45">
        <f>'DOR Games'!AH147</f>
        <v>10.52</v>
      </c>
    </row>
    <row r="149" spans="1:3" x14ac:dyDescent="0.25">
      <c r="A149" s="65">
        <f>'DOR Games'!A148</f>
        <v>20073</v>
      </c>
      <c r="B149" s="16">
        <f>'DOR Games'!B148</f>
        <v>43836</v>
      </c>
      <c r="C149" s="45">
        <f>'DOR Games'!AH148</f>
        <v>35.72</v>
      </c>
    </row>
    <row r="150" spans="1:3" x14ac:dyDescent="0.25">
      <c r="A150" s="65">
        <f>'DOR Games'!A149</f>
        <v>20134</v>
      </c>
      <c r="B150" s="16">
        <f>'DOR Games'!B149</f>
        <v>43877</v>
      </c>
      <c r="C150" s="45">
        <f>'DOR Games'!AH149</f>
        <v>20.6</v>
      </c>
    </row>
    <row r="151" spans="1:3" x14ac:dyDescent="0.25">
      <c r="A151" s="65">
        <f>'DOR Games'!A150</f>
        <v>20224</v>
      </c>
      <c r="B151" s="16">
        <f>'DOR Games'!B150</f>
        <v>43920</v>
      </c>
      <c r="C151" s="45">
        <f>'DOR Games'!AH150</f>
        <v>17.8</v>
      </c>
    </row>
    <row r="152" spans="1:3" x14ac:dyDescent="0.25">
      <c r="A152" s="65">
        <f>'DOR Games'!A151</f>
        <v>20225</v>
      </c>
      <c r="B152" s="16">
        <f>'DOR Games'!B151</f>
        <v>43920</v>
      </c>
      <c r="C152" s="45">
        <f>'DOR Games'!AH151</f>
        <v>4.62</v>
      </c>
    </row>
    <row r="153" spans="1:3" x14ac:dyDescent="0.25">
      <c r="A153" s="65">
        <f>'DOR Games'!A152</f>
        <v>20564</v>
      </c>
      <c r="B153" s="16">
        <f>'DOR Games'!B152</f>
        <v>44055</v>
      </c>
      <c r="C153" s="45">
        <f>'DOR Games'!AH152</f>
        <v>13.04</v>
      </c>
    </row>
    <row r="154" spans="1:3" x14ac:dyDescent="0.25">
      <c r="A154" s="65">
        <f>'DOR Games'!A153</f>
        <v>20596</v>
      </c>
      <c r="B154" s="16">
        <f>'DOR Games'!B153</f>
        <v>44070</v>
      </c>
      <c r="C154" s="45">
        <f>'DOR Games'!AH153</f>
        <v>9</v>
      </c>
    </row>
    <row r="155" spans="1:3" x14ac:dyDescent="0.25">
      <c r="A155" s="65">
        <f>'DOR Games'!A154</f>
        <v>20603</v>
      </c>
      <c r="B155" s="16">
        <f>'DOR Games'!B154</f>
        <v>44073</v>
      </c>
      <c r="C155" s="45">
        <f>'DOR Games'!AH154</f>
        <v>16.5</v>
      </c>
    </row>
    <row r="156" spans="1:3" x14ac:dyDescent="0.25">
      <c r="A156" s="65">
        <f>'DOR Games'!A155</f>
        <v>20604</v>
      </c>
      <c r="B156" s="16">
        <f>'DOR Games'!B155</f>
        <v>44073</v>
      </c>
      <c r="C156" s="45">
        <f>'DOR Games'!AH155</f>
        <v>9</v>
      </c>
    </row>
    <row r="157" spans="1:3" x14ac:dyDescent="0.25">
      <c r="A157" s="65">
        <f>'DOR Games'!A156</f>
        <v>21703</v>
      </c>
      <c r="B157" s="16">
        <f>'DOR Games'!B156</f>
        <v>44572</v>
      </c>
      <c r="C157" s="45">
        <f>'DOR Games'!AH156</f>
        <v>11.92</v>
      </c>
    </row>
    <row r="158" spans="1:3" x14ac:dyDescent="0.25">
      <c r="A158" s="65">
        <f>'DOR Games'!A157</f>
        <v>21705</v>
      </c>
      <c r="B158" s="16">
        <f>'DOR Games'!B157</f>
        <v>44572</v>
      </c>
      <c r="C158" s="45">
        <f>'DOR Games'!AH157</f>
        <v>16.96</v>
      </c>
    </row>
    <row r="159" spans="1:3" x14ac:dyDescent="0.25">
      <c r="A159" s="65">
        <f>'DOR Games'!A158</f>
        <v>22128</v>
      </c>
      <c r="B159" s="16">
        <f>'DOR Games'!B158</f>
        <v>44756</v>
      </c>
      <c r="C159" s="45">
        <f>'DOR Games'!AH158</f>
        <v>14</v>
      </c>
    </row>
    <row r="160" spans="1:3" x14ac:dyDescent="0.25">
      <c r="A160" s="65">
        <f>'DOR Games'!A159</f>
        <v>22338</v>
      </c>
      <c r="B160" s="16">
        <f>'DOR Games'!B159</f>
        <v>44856</v>
      </c>
      <c r="C160" s="45">
        <f>'DOR Games'!AH159</f>
        <v>3.5</v>
      </c>
    </row>
    <row r="161" spans="1:3" x14ac:dyDescent="0.25">
      <c r="A161" s="65">
        <f>'DOR Games'!A160</f>
        <v>22370</v>
      </c>
      <c r="B161" s="16">
        <f>'DOR Games'!B160</f>
        <v>44869</v>
      </c>
      <c r="C161" s="45">
        <f>'DOR Games'!AH160</f>
        <v>8.5</v>
      </c>
    </row>
    <row r="162" spans="1:3" x14ac:dyDescent="0.25">
      <c r="A162" s="65">
        <f>'DOR Games'!A161</f>
        <v>22435</v>
      </c>
      <c r="B162" s="16">
        <f>'DOR Games'!B161</f>
        <v>44906</v>
      </c>
      <c r="C162" s="45">
        <f>'DOR Games'!AH161</f>
        <v>8.8000000000000007</v>
      </c>
    </row>
    <row r="163" spans="1:3" x14ac:dyDescent="0.25">
      <c r="A163" s="65">
        <f>'DOR Games'!A162</f>
        <v>22445</v>
      </c>
      <c r="B163" s="16">
        <f>'DOR Games'!B162</f>
        <v>44910</v>
      </c>
      <c r="C163" s="45">
        <f>'DOR Games'!AH162</f>
        <v>15</v>
      </c>
    </row>
    <row r="164" spans="1:3" x14ac:dyDescent="0.25">
      <c r="A164" s="65">
        <f>'DOR Games'!A163</f>
        <v>22979</v>
      </c>
      <c r="B164" s="16">
        <f>'DOR Games'!B163</f>
        <v>45352</v>
      </c>
      <c r="C164" s="45">
        <f>'DOR Games'!AH163</f>
        <v>7.26</v>
      </c>
    </row>
    <row r="165" spans="1:3" x14ac:dyDescent="0.25">
      <c r="A165" s="65">
        <f>'DOR Games'!A164</f>
        <v>23002</v>
      </c>
      <c r="B165" s="16">
        <f>'DOR Games'!B164</f>
        <v>45370</v>
      </c>
      <c r="C165" s="45">
        <f>'DOR Games'!AH164</f>
        <v>10.24</v>
      </c>
    </row>
    <row r="166" spans="1:3" x14ac:dyDescent="0.25">
      <c r="A166" s="65">
        <f>'DOR Games'!A165</f>
        <v>23019</v>
      </c>
      <c r="B166" s="16">
        <f>'DOR Games'!B165</f>
        <v>45386</v>
      </c>
      <c r="C166" s="45">
        <f>'DOR Games'!AH165</f>
        <v>10.24</v>
      </c>
    </row>
    <row r="167" spans="1:3" x14ac:dyDescent="0.25">
      <c r="A167" s="65">
        <f>'DOR Games'!A166</f>
        <v>23024</v>
      </c>
      <c r="B167" s="16">
        <f>'DOR Games'!B166</f>
        <v>45389</v>
      </c>
      <c r="C167" s="45">
        <f>'DOR Games'!AH166</f>
        <v>13.6</v>
      </c>
    </row>
    <row r="168" spans="1:3" x14ac:dyDescent="0.25">
      <c r="A168" s="65">
        <f>'DOR Games'!A167</f>
        <v>23280</v>
      </c>
      <c r="B168" s="16">
        <f>'DOR Games'!B167</f>
        <v>45717</v>
      </c>
      <c r="C168" s="45">
        <f>'DOR Games'!AH167</f>
        <v>12.2</v>
      </c>
    </row>
    <row r="169" spans="1:3" x14ac:dyDescent="0.25">
      <c r="A169" s="65">
        <f>'DOR Games'!A168</f>
        <v>23418</v>
      </c>
      <c r="B169" s="16">
        <f>'DOR Games'!B168</f>
        <v>45839</v>
      </c>
      <c r="C169" s="45">
        <f>'DOR Games'!AH168</f>
        <v>9.68</v>
      </c>
    </row>
    <row r="170" spans="1:3" x14ac:dyDescent="0.25">
      <c r="A170" s="65">
        <f>'DOR Games'!A169</f>
        <v>23423</v>
      </c>
      <c r="B170" s="16">
        <f>'DOR Games'!B169</f>
        <v>45839</v>
      </c>
      <c r="C170" s="45">
        <f>'DOR Games'!AH169</f>
        <v>9.4</v>
      </c>
    </row>
    <row r="171" spans="1:3" x14ac:dyDescent="0.25">
      <c r="A171" s="65">
        <f>'DOR Games'!A170</f>
        <v>23605</v>
      </c>
      <c r="B171" s="16">
        <f>'DOR Games'!B170</f>
        <v>45992</v>
      </c>
      <c r="C171" s="45">
        <f>'DOR Games'!AH170</f>
        <v>13.32</v>
      </c>
    </row>
    <row r="172" spans="1:3" x14ac:dyDescent="0.25">
      <c r="A172" s="65">
        <f>'DOR Games'!A171</f>
        <v>23703</v>
      </c>
      <c r="B172" s="16">
        <f>'DOR Games'!B171</f>
        <v>46082</v>
      </c>
      <c r="C172" s="45">
        <f>'DOR Games'!AH171</f>
        <v>4</v>
      </c>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6" zoomScale="70" zoomScaleNormal="70" workbookViewId="0">
      <selection activeCell="F177" sqref="F17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437</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Burns'!A1</f>
        <v>Mike Burns</v>
      </c>
      <c r="BH1" s="14" t="s">
        <v>11</v>
      </c>
      <c r="BI1" s="14" t="s">
        <v>12</v>
      </c>
      <c r="BJ1" s="14" t="s">
        <v>5</v>
      </c>
      <c r="BK1" s="14" t="s">
        <v>14</v>
      </c>
      <c r="BL1" s="14" t="s">
        <v>15</v>
      </c>
    </row>
    <row r="2" spans="1:75" x14ac:dyDescent="0.25">
      <c r="A2" s="62">
        <v>230</v>
      </c>
      <c r="B2" s="16">
        <v>36938</v>
      </c>
      <c r="C2" t="s">
        <v>62</v>
      </c>
      <c r="D2" t="s">
        <v>246</v>
      </c>
      <c r="E2" t="s">
        <v>63</v>
      </c>
      <c r="F2" t="s">
        <v>247</v>
      </c>
      <c r="G2" t="s">
        <v>248</v>
      </c>
      <c r="H2" s="63" t="s">
        <v>360</v>
      </c>
      <c r="I2" t="s">
        <v>68</v>
      </c>
      <c r="J2" s="14">
        <v>37</v>
      </c>
      <c r="K2" s="14" t="s">
        <v>62</v>
      </c>
      <c r="L2" t="s">
        <v>3</v>
      </c>
      <c r="M2" s="14">
        <v>11.36</v>
      </c>
      <c r="N2" s="14">
        <v>8.14</v>
      </c>
      <c r="P2" s="21"/>
      <c r="AH2" s="17">
        <f>SUM(AI2:AZ2)</f>
        <v>11.36</v>
      </c>
      <c r="AI2" s="18">
        <f t="shared" ref="AI2:AI65" si="0">SUMIFS(M2,D2,"*"&amp;$BB$1&amp;"*")</f>
        <v>11.36</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3139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151</v>
      </c>
      <c r="BO2" t="s">
        <v>66</v>
      </c>
    </row>
    <row r="3" spans="1:75" x14ac:dyDescent="0.25">
      <c r="A3" s="62">
        <v>524</v>
      </c>
      <c r="B3" s="16">
        <v>36997</v>
      </c>
      <c r="C3" t="s">
        <v>62</v>
      </c>
      <c r="D3" t="s">
        <v>246</v>
      </c>
      <c r="E3" t="s">
        <v>63</v>
      </c>
      <c r="F3" t="s">
        <v>249</v>
      </c>
      <c r="G3" t="s">
        <v>250</v>
      </c>
      <c r="H3" s="63" t="s">
        <v>361</v>
      </c>
      <c r="I3" t="s">
        <v>68</v>
      </c>
      <c r="J3" s="14">
        <v>30</v>
      </c>
      <c r="K3" s="14" t="s">
        <v>62</v>
      </c>
      <c r="L3" t="s">
        <v>3</v>
      </c>
      <c r="M3" s="14">
        <v>9.4</v>
      </c>
      <c r="N3" s="14">
        <v>6.6</v>
      </c>
      <c r="P3" s="21"/>
      <c r="AH3" s="17">
        <f t="shared" ref="AH3:AH66" si="17">SUM(AI3:AZ3)</f>
        <v>9.4</v>
      </c>
      <c r="AI3" s="18">
        <f t="shared" si="0"/>
        <v>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69</v>
      </c>
      <c r="BI3" s="14">
        <f>COUNTIFS($D$2:$D$4276,"*"&amp;$BB$1&amp;"*",$K$2:$K$4276,"CSA",$L$2:$L$4276,"Minor Victory",$I$2:$I$4276,"Battle")</f>
        <v>8</v>
      </c>
      <c r="BJ3" s="14">
        <f>COUNTIFS($D$2:$D$4276,"*"&amp;$BB$1&amp;"*",$K$2:$K$4276,".",$I$2:$I$4276,"Battle")</f>
        <v>39</v>
      </c>
      <c r="BK3" s="14">
        <f>COUNTIFS($D$2:$D$4276,"*"&amp;$BB$1&amp;"*",$K$2:$K$4276,"USA",$L$2:$L$4276,"Minor Victory",$I$2:$I$4276,"Battle")</f>
        <v>5</v>
      </c>
      <c r="BL3" s="14">
        <f>COUNTIFS($D$2:$D$4276,"*"&amp;$BB$1&amp;"*",$K$2:$K$4276,"USA",$L$2:$L$4276,"Major Victory",$I$2:$I$4276,"Battle")</f>
        <v>30</v>
      </c>
      <c r="BN3" cm="1">
        <f t="array" ref="BN3">SUMPRODUCT(--EXACT($BO$3,$I$2:$I$4276))</f>
        <v>151</v>
      </c>
      <c r="BO3" t="s">
        <v>68</v>
      </c>
    </row>
    <row r="4" spans="1:75" x14ac:dyDescent="0.25">
      <c r="A4" s="62">
        <v>555</v>
      </c>
      <c r="B4" s="16">
        <v>37002</v>
      </c>
      <c r="C4" t="s">
        <v>62</v>
      </c>
      <c r="D4" t="s">
        <v>246</v>
      </c>
      <c r="E4" t="s">
        <v>63</v>
      </c>
      <c r="F4" t="s">
        <v>251</v>
      </c>
      <c r="G4" t="s">
        <v>250</v>
      </c>
      <c r="H4" s="63" t="s">
        <v>361</v>
      </c>
      <c r="I4" t="s">
        <v>68</v>
      </c>
      <c r="J4" s="14">
        <v>34</v>
      </c>
      <c r="K4" s="14" t="s">
        <v>62</v>
      </c>
      <c r="L4" t="s">
        <v>3</v>
      </c>
      <c r="M4" s="14">
        <v>10.52</v>
      </c>
      <c r="N4" s="14">
        <v>7.48</v>
      </c>
      <c r="P4" s="21"/>
      <c r="AH4" s="17">
        <f t="shared" si="17"/>
        <v>10.52</v>
      </c>
      <c r="AI4" s="18">
        <f t="shared" si="0"/>
        <v>10.52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3139</v>
      </c>
      <c r="BH4" s="14">
        <f>SUM(BH2:BH3)</f>
        <v>69</v>
      </c>
      <c r="BI4" s="14">
        <f>SUM(BI2:BI3)</f>
        <v>8</v>
      </c>
      <c r="BJ4" s="14">
        <f>SUM(BJ2:BJ3)</f>
        <v>39</v>
      </c>
      <c r="BK4" s="14">
        <f>SUM(BK2:BK3)</f>
        <v>5</v>
      </c>
      <c r="BL4" s="14">
        <f>SUM(BL2:BL3)</f>
        <v>30</v>
      </c>
    </row>
    <row r="5" spans="1:75" x14ac:dyDescent="0.25">
      <c r="A5" s="62">
        <v>624</v>
      </c>
      <c r="B5" s="16">
        <v>37017</v>
      </c>
      <c r="C5" t="s">
        <v>62</v>
      </c>
      <c r="D5" t="s">
        <v>246</v>
      </c>
      <c r="E5" t="s">
        <v>63</v>
      </c>
      <c r="F5" t="s">
        <v>252</v>
      </c>
      <c r="G5" t="s">
        <v>248</v>
      </c>
      <c r="H5" s="63" t="s">
        <v>362</v>
      </c>
      <c r="I5" t="s">
        <v>68</v>
      </c>
      <c r="J5" s="14">
        <v>70</v>
      </c>
      <c r="K5" s="14" t="s">
        <v>62</v>
      </c>
      <c r="L5" t="s">
        <v>3</v>
      </c>
      <c r="M5" s="14">
        <v>20.6</v>
      </c>
      <c r="N5" s="14">
        <v>15.4</v>
      </c>
      <c r="P5" s="21"/>
      <c r="AH5" s="17">
        <f t="shared" si="17"/>
        <v>20.6</v>
      </c>
      <c r="AI5" s="18">
        <f t="shared" si="0"/>
        <v>20.6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879</v>
      </c>
      <c r="B6" s="16">
        <v>37095</v>
      </c>
      <c r="C6" t="s">
        <v>62</v>
      </c>
      <c r="D6" t="s">
        <v>246</v>
      </c>
      <c r="E6" t="s">
        <v>63</v>
      </c>
      <c r="F6" t="s">
        <v>249</v>
      </c>
      <c r="G6" t="s">
        <v>253</v>
      </c>
      <c r="H6" s="63" t="s">
        <v>362</v>
      </c>
      <c r="I6" t="s">
        <v>68</v>
      </c>
      <c r="J6" s="14">
        <v>68</v>
      </c>
      <c r="K6" s="14" t="s">
        <v>63</v>
      </c>
      <c r="L6" t="s">
        <v>3</v>
      </c>
      <c r="M6" s="14">
        <v>14.96</v>
      </c>
      <c r="N6" s="14">
        <v>20.04</v>
      </c>
      <c r="P6" s="21"/>
      <c r="AH6" s="17">
        <f t="shared" si="17"/>
        <v>14.96</v>
      </c>
      <c r="AI6" s="18">
        <f t="shared" si="0"/>
        <v>14.96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974</v>
      </c>
      <c r="B7" s="16">
        <v>37119</v>
      </c>
      <c r="C7" t="s">
        <v>62</v>
      </c>
      <c r="D7" t="s">
        <v>246</v>
      </c>
      <c r="E7" t="s">
        <v>63</v>
      </c>
      <c r="F7" t="s">
        <v>252</v>
      </c>
      <c r="G7" t="s">
        <v>253</v>
      </c>
      <c r="H7" s="63" t="s">
        <v>362</v>
      </c>
      <c r="I7" t="s">
        <v>68</v>
      </c>
      <c r="J7" s="14">
        <v>20</v>
      </c>
      <c r="K7" s="14" t="s">
        <v>62</v>
      </c>
      <c r="L7" t="s">
        <v>3</v>
      </c>
      <c r="M7" s="14">
        <v>6.6</v>
      </c>
      <c r="N7" s="14">
        <v>4.4000000000000004</v>
      </c>
      <c r="P7" s="21"/>
      <c r="AH7" s="17">
        <f t="shared" si="17"/>
        <v>6.6</v>
      </c>
      <c r="AI7" s="18">
        <f t="shared" si="0"/>
        <v>6.6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1102</v>
      </c>
      <c r="B8" s="16">
        <v>37160</v>
      </c>
      <c r="C8" t="s">
        <v>62</v>
      </c>
      <c r="D8" t="s">
        <v>246</v>
      </c>
      <c r="E8" t="s">
        <v>63</v>
      </c>
      <c r="F8" t="s">
        <v>254</v>
      </c>
      <c r="G8" t="s">
        <v>250</v>
      </c>
      <c r="H8" s="64" t="s">
        <v>362</v>
      </c>
      <c r="I8" t="s">
        <v>68</v>
      </c>
      <c r="J8" s="14">
        <v>75</v>
      </c>
      <c r="K8" s="14" t="s">
        <v>62</v>
      </c>
      <c r="L8" t="s">
        <v>3</v>
      </c>
      <c r="M8" s="14">
        <v>22</v>
      </c>
      <c r="N8" s="14">
        <v>16.5</v>
      </c>
      <c r="P8" s="21"/>
      <c r="AH8" s="17">
        <f t="shared" si="17"/>
        <v>22</v>
      </c>
      <c r="AI8" s="18">
        <f t="shared" si="0"/>
        <v>22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3</v>
      </c>
      <c r="BO8" t="s">
        <v>67</v>
      </c>
    </row>
    <row r="9" spans="1:75" x14ac:dyDescent="0.25">
      <c r="A9" s="62">
        <v>1134</v>
      </c>
      <c r="B9" s="16">
        <v>37168</v>
      </c>
      <c r="C9" t="s">
        <v>62</v>
      </c>
      <c r="D9" t="s">
        <v>246</v>
      </c>
      <c r="E9" t="s">
        <v>63</v>
      </c>
      <c r="F9" t="s">
        <v>255</v>
      </c>
      <c r="G9" t="s">
        <v>248</v>
      </c>
      <c r="H9" s="63" t="s">
        <v>362</v>
      </c>
      <c r="I9" t="s">
        <v>68</v>
      </c>
      <c r="J9" s="14">
        <v>26</v>
      </c>
      <c r="K9" s="14" t="s">
        <v>62</v>
      </c>
      <c r="L9" t="s">
        <v>3</v>
      </c>
      <c r="M9" s="14">
        <v>8.2800000000000011</v>
      </c>
      <c r="N9" s="14">
        <v>5.72</v>
      </c>
      <c r="P9" s="21"/>
      <c r="AH9" s="17">
        <f t="shared" si="17"/>
        <v>8.2800000000000011</v>
      </c>
      <c r="AI9" s="18">
        <f t="shared" si="0"/>
        <v>8.2800000000000011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1</v>
      </c>
    </row>
    <row r="10" spans="1:75" x14ac:dyDescent="0.25">
      <c r="A10" s="62">
        <v>1319</v>
      </c>
      <c r="B10" s="16">
        <v>37227</v>
      </c>
      <c r="C10" t="s">
        <v>62</v>
      </c>
      <c r="D10" t="s">
        <v>246</v>
      </c>
      <c r="E10" t="s">
        <v>63</v>
      </c>
      <c r="F10" t="s">
        <v>255</v>
      </c>
      <c r="G10" t="s">
        <v>248</v>
      </c>
      <c r="H10" s="63" t="s">
        <v>362</v>
      </c>
      <c r="I10" t="s">
        <v>68</v>
      </c>
      <c r="J10" s="14">
        <v>31</v>
      </c>
      <c r="K10" s="14" t="s">
        <v>62</v>
      </c>
      <c r="L10" t="s">
        <v>3</v>
      </c>
      <c r="M10" s="14">
        <v>9.68</v>
      </c>
      <c r="N10" s="14">
        <v>6.82</v>
      </c>
      <c r="P10" s="21"/>
      <c r="AH10" s="17">
        <f t="shared" si="17"/>
        <v>9.68</v>
      </c>
      <c r="AI10" s="18">
        <f t="shared" si="0"/>
        <v>9.68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1576</v>
      </c>
      <c r="B11" s="16">
        <v>37287</v>
      </c>
      <c r="C11" t="s">
        <v>62</v>
      </c>
      <c r="D11" t="s">
        <v>246</v>
      </c>
      <c r="E11" t="s">
        <v>63</v>
      </c>
      <c r="F11" t="s">
        <v>256</v>
      </c>
      <c r="G11" t="s">
        <v>248</v>
      </c>
      <c r="H11" s="63" t="s">
        <v>362</v>
      </c>
      <c r="I11" t="s">
        <v>68</v>
      </c>
      <c r="J11" s="14">
        <v>35</v>
      </c>
      <c r="K11" s="14" t="s">
        <v>63</v>
      </c>
      <c r="L11" t="s">
        <v>3</v>
      </c>
      <c r="M11" s="14">
        <v>7.7</v>
      </c>
      <c r="N11" s="14">
        <v>10.8</v>
      </c>
      <c r="P11" s="21"/>
      <c r="AH11" s="17">
        <f t="shared" si="17"/>
        <v>7.7</v>
      </c>
      <c r="AI11" s="18">
        <f t="shared" si="0"/>
        <v>7.7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1648</v>
      </c>
      <c r="B12" s="16">
        <v>37299</v>
      </c>
      <c r="C12" t="s">
        <v>62</v>
      </c>
      <c r="D12" t="s">
        <v>246</v>
      </c>
      <c r="E12" t="s">
        <v>63</v>
      </c>
      <c r="F12" t="s">
        <v>255</v>
      </c>
      <c r="G12" t="s">
        <v>253</v>
      </c>
      <c r="H12" s="63" t="s">
        <v>362</v>
      </c>
      <c r="I12" t="s">
        <v>68</v>
      </c>
      <c r="J12" s="14">
        <v>72</v>
      </c>
      <c r="K12" s="14" t="s">
        <v>257</v>
      </c>
      <c r="L12" t="s">
        <v>5</v>
      </c>
      <c r="M12" s="14">
        <v>18</v>
      </c>
      <c r="N12" s="14">
        <v>18</v>
      </c>
      <c r="P12" s="21"/>
      <c r="AH12" s="17">
        <f t="shared" si="17"/>
        <v>18</v>
      </c>
      <c r="AI12" s="18">
        <f t="shared" si="0"/>
        <v>18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7</v>
      </c>
      <c r="BU12" t="s">
        <v>11</v>
      </c>
    </row>
    <row r="13" spans="1:75" x14ac:dyDescent="0.25">
      <c r="A13" s="62">
        <v>1693</v>
      </c>
      <c r="B13" s="16">
        <v>37309</v>
      </c>
      <c r="C13" t="s">
        <v>62</v>
      </c>
      <c r="D13" t="s">
        <v>246</v>
      </c>
      <c r="E13" t="s">
        <v>63</v>
      </c>
      <c r="F13" t="s">
        <v>258</v>
      </c>
      <c r="G13" t="s">
        <v>259</v>
      </c>
      <c r="H13" s="63" t="s">
        <v>363</v>
      </c>
      <c r="I13" t="s">
        <v>68</v>
      </c>
      <c r="J13" s="14">
        <v>12</v>
      </c>
      <c r="K13" s="14" t="s">
        <v>62</v>
      </c>
      <c r="L13" t="s">
        <v>3</v>
      </c>
      <c r="M13" s="14">
        <v>4.3599999999999994</v>
      </c>
      <c r="N13" s="14">
        <v>2.64</v>
      </c>
      <c r="P13" s="21"/>
      <c r="AH13" s="17">
        <f t="shared" si="17"/>
        <v>4.3599999999999994</v>
      </c>
      <c r="AI13" s="18">
        <f t="shared" si="0"/>
        <v>4.3599999999999994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1766</v>
      </c>
      <c r="B14" s="16">
        <v>37323</v>
      </c>
      <c r="C14" t="s">
        <v>62</v>
      </c>
      <c r="D14" t="s">
        <v>246</v>
      </c>
      <c r="E14" t="s">
        <v>63</v>
      </c>
      <c r="F14" t="s">
        <v>260</v>
      </c>
      <c r="G14" t="s">
        <v>259</v>
      </c>
      <c r="H14" s="63" t="s">
        <v>364</v>
      </c>
      <c r="I14" t="s">
        <v>68</v>
      </c>
      <c r="J14" s="14">
        <v>50</v>
      </c>
      <c r="K14" s="14" t="s">
        <v>62</v>
      </c>
      <c r="L14" t="s">
        <v>3</v>
      </c>
      <c r="M14" s="14">
        <v>15</v>
      </c>
      <c r="N14" s="14">
        <v>11</v>
      </c>
      <c r="P14" s="21"/>
      <c r="AH14" s="17">
        <f t="shared" si="17"/>
        <v>15</v>
      </c>
      <c r="AI14" s="18">
        <f t="shared" si="0"/>
        <v>15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6</v>
      </c>
      <c r="BU14" t="s">
        <v>81</v>
      </c>
      <c r="BV14" cm="1">
        <f t="array" ref="BV14">SUMPRODUCT(--EXACT($BW$14,$I$2:$I$4276))</f>
        <v>14</v>
      </c>
      <c r="BW14" t="s">
        <v>82</v>
      </c>
    </row>
    <row r="15" spans="1:75" x14ac:dyDescent="0.25">
      <c r="A15" s="62">
        <v>1826</v>
      </c>
      <c r="B15" s="16">
        <v>37335</v>
      </c>
      <c r="C15" t="s">
        <v>62</v>
      </c>
      <c r="D15" t="s">
        <v>246</v>
      </c>
      <c r="E15" t="s">
        <v>63</v>
      </c>
      <c r="F15" t="s">
        <v>258</v>
      </c>
      <c r="G15" t="s">
        <v>259</v>
      </c>
      <c r="H15" s="63" t="s">
        <v>365</v>
      </c>
      <c r="I15" t="s">
        <v>68</v>
      </c>
      <c r="J15" s="14">
        <v>22</v>
      </c>
      <c r="K15" s="14" t="s">
        <v>257</v>
      </c>
      <c r="L15" t="s">
        <v>5</v>
      </c>
      <c r="M15" s="14">
        <v>5.5</v>
      </c>
      <c r="N15" s="14">
        <v>5.5</v>
      </c>
      <c r="P15" s="21"/>
      <c r="AH15" s="17">
        <f t="shared" si="17"/>
        <v>5.5</v>
      </c>
      <c r="AI15" s="18">
        <f t="shared" si="0"/>
        <v>5.5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1862</v>
      </c>
      <c r="B16" s="16">
        <v>37344</v>
      </c>
      <c r="C16" t="s">
        <v>62</v>
      </c>
      <c r="D16" t="s">
        <v>246</v>
      </c>
      <c r="E16" t="s">
        <v>63</v>
      </c>
      <c r="F16" t="s">
        <v>256</v>
      </c>
      <c r="G16" t="s">
        <v>250</v>
      </c>
      <c r="H16" s="63" t="s">
        <v>366</v>
      </c>
      <c r="I16" t="s">
        <v>68</v>
      </c>
      <c r="J16" s="14">
        <v>16</v>
      </c>
      <c r="K16" s="14" t="s">
        <v>63</v>
      </c>
      <c r="L16" t="s">
        <v>3</v>
      </c>
      <c r="M16" s="14">
        <v>3.52</v>
      </c>
      <c r="N16" s="14">
        <v>5.48</v>
      </c>
      <c r="P16" s="21"/>
      <c r="AH16" s="17">
        <f t="shared" si="17"/>
        <v>3.52</v>
      </c>
      <c r="AI16" s="18">
        <f t="shared" si="0"/>
        <v>3.52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6</v>
      </c>
      <c r="BT16">
        <f>SUM(BR15,BR20)</f>
        <v>0</v>
      </c>
      <c r="BU16" t="s">
        <v>15</v>
      </c>
    </row>
    <row r="17" spans="1:75" x14ac:dyDescent="0.25">
      <c r="A17" s="62">
        <v>1918</v>
      </c>
      <c r="B17" s="16">
        <v>37359</v>
      </c>
      <c r="C17" t="s">
        <v>62</v>
      </c>
      <c r="D17" t="s">
        <v>246</v>
      </c>
      <c r="E17" t="s">
        <v>63</v>
      </c>
      <c r="F17" t="s">
        <v>261</v>
      </c>
      <c r="G17" t="s">
        <v>259</v>
      </c>
      <c r="H17" s="63" t="s">
        <v>362</v>
      </c>
      <c r="I17" t="s">
        <v>68</v>
      </c>
      <c r="J17" s="14">
        <v>42</v>
      </c>
      <c r="K17" s="14" t="s">
        <v>257</v>
      </c>
      <c r="L17" t="s">
        <v>5</v>
      </c>
      <c r="M17" s="14">
        <v>10.5</v>
      </c>
      <c r="N17" s="14">
        <v>10.5</v>
      </c>
      <c r="P17" s="21"/>
      <c r="AE17" s="20"/>
      <c r="AH17" s="17">
        <f t="shared" si="17"/>
        <v>10.5</v>
      </c>
      <c r="AI17" s="18">
        <f t="shared" si="0"/>
        <v>10.5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2</v>
      </c>
      <c r="BI17" s="14"/>
      <c r="BJ17" s="14">
        <f>COUNTIFS($P$2:$P$4276,"*"&amp;$BB$1&amp;"*",$K$2:$K$4276,"CSA",$L$2:$L$4276,"Major Victory",$I$2:$I$4276,"Multiplayer Battle",$O$2:$O$4276,"CSA")</f>
        <v>2</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6</v>
      </c>
    </row>
    <row r="18" spans="1:75" x14ac:dyDescent="0.25">
      <c r="A18" s="62">
        <v>2027</v>
      </c>
      <c r="B18" s="16">
        <v>37386</v>
      </c>
      <c r="C18" t="s">
        <v>62</v>
      </c>
      <c r="D18" t="s">
        <v>246</v>
      </c>
      <c r="E18" t="s">
        <v>63</v>
      </c>
      <c r="F18" t="s">
        <v>262</v>
      </c>
      <c r="G18" t="s">
        <v>253</v>
      </c>
      <c r="H18" s="63" t="s">
        <v>362</v>
      </c>
      <c r="I18" t="s">
        <v>68</v>
      </c>
      <c r="J18" s="14">
        <v>21</v>
      </c>
      <c r="K18" s="14" t="s">
        <v>63</v>
      </c>
      <c r="L18" t="s">
        <v>4</v>
      </c>
      <c r="M18" s="14">
        <v>5.04</v>
      </c>
      <c r="N18" s="14">
        <v>6.46</v>
      </c>
      <c r="P18" s="21"/>
      <c r="AE18" s="20"/>
      <c r="AH18" s="17">
        <f t="shared" si="17"/>
        <v>5.04</v>
      </c>
      <c r="AI18" s="18">
        <f t="shared" si="0"/>
        <v>5.04</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6222</v>
      </c>
      <c r="B19" s="16">
        <v>38533</v>
      </c>
      <c r="C19" t="s">
        <v>62</v>
      </c>
      <c r="D19" t="s">
        <v>246</v>
      </c>
      <c r="E19" t="s">
        <v>63</v>
      </c>
      <c r="F19" t="s">
        <v>263</v>
      </c>
      <c r="G19" t="s">
        <v>264</v>
      </c>
      <c r="H19" s="63" t="s">
        <v>367</v>
      </c>
      <c r="I19" t="s">
        <v>68</v>
      </c>
      <c r="J19" s="14">
        <v>16</v>
      </c>
      <c r="K19" s="14" t="s">
        <v>62</v>
      </c>
      <c r="L19" t="s">
        <v>3</v>
      </c>
      <c r="M19" s="14">
        <v>5.48</v>
      </c>
      <c r="N19" s="14">
        <v>3.52</v>
      </c>
      <c r="P19" s="21"/>
      <c r="AE19" s="20"/>
      <c r="AH19" s="17">
        <f t="shared" si="17"/>
        <v>5.48</v>
      </c>
      <c r="AI19" s="18">
        <f t="shared" si="0"/>
        <v>5.48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6446</v>
      </c>
      <c r="B20" s="16">
        <v>38548</v>
      </c>
      <c r="C20" t="s">
        <v>62</v>
      </c>
      <c r="D20" t="s">
        <v>246</v>
      </c>
      <c r="E20" t="s">
        <v>63</v>
      </c>
      <c r="F20" t="s">
        <v>265</v>
      </c>
      <c r="G20" t="s">
        <v>253</v>
      </c>
      <c r="H20" s="63" t="s">
        <v>368</v>
      </c>
      <c r="I20" t="s">
        <v>68</v>
      </c>
      <c r="J20" s="14">
        <v>22</v>
      </c>
      <c r="K20" s="14" t="s">
        <v>62</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6481</v>
      </c>
      <c r="B21" s="16">
        <v>38552</v>
      </c>
      <c r="C21" t="s">
        <v>62</v>
      </c>
      <c r="D21" t="s">
        <v>246</v>
      </c>
      <c r="E21" t="s">
        <v>63</v>
      </c>
      <c r="F21" t="s">
        <v>266</v>
      </c>
      <c r="G21" t="s">
        <v>253</v>
      </c>
      <c r="H21" s="63" t="s">
        <v>362</v>
      </c>
      <c r="I21" t="s">
        <v>68</v>
      </c>
      <c r="J21" s="14">
        <v>10</v>
      </c>
      <c r="K21" s="14" t="s">
        <v>63</v>
      </c>
      <c r="L21" t="s">
        <v>4</v>
      </c>
      <c r="M21" s="14">
        <v>2.4</v>
      </c>
      <c r="N21" s="14">
        <v>3.6</v>
      </c>
      <c r="P21" s="21"/>
      <c r="AH21" s="17">
        <f t="shared" si="17"/>
        <v>2.4</v>
      </c>
      <c r="AI21" s="18">
        <f t="shared" si="0"/>
        <v>2.4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14</v>
      </c>
    </row>
    <row r="22" spans="1:75" x14ac:dyDescent="0.25">
      <c r="A22" s="62">
        <v>6521</v>
      </c>
      <c r="B22" s="16">
        <v>38560</v>
      </c>
      <c r="C22" t="s">
        <v>62</v>
      </c>
      <c r="D22" t="s">
        <v>246</v>
      </c>
      <c r="E22" t="s">
        <v>63</v>
      </c>
      <c r="F22" t="s">
        <v>267</v>
      </c>
      <c r="G22" t="s">
        <v>250</v>
      </c>
      <c r="H22" s="63" t="s">
        <v>369</v>
      </c>
      <c r="I22" t="s">
        <v>68</v>
      </c>
      <c r="J22" s="14">
        <v>36</v>
      </c>
      <c r="K22" s="14" t="s">
        <v>62</v>
      </c>
      <c r="L22" t="s">
        <v>3</v>
      </c>
      <c r="M22" s="14">
        <v>11.08</v>
      </c>
      <c r="N22" s="14">
        <v>7.92</v>
      </c>
      <c r="P22" s="21"/>
      <c r="AE22" s="20"/>
      <c r="AH22" s="17">
        <f t="shared" si="17"/>
        <v>11.08</v>
      </c>
      <c r="AI22" s="18">
        <f t="shared" si="0"/>
        <v>11.08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6654</v>
      </c>
      <c r="B23" s="16">
        <v>38585</v>
      </c>
      <c r="C23" t="s">
        <v>62</v>
      </c>
      <c r="D23" t="s">
        <v>246</v>
      </c>
      <c r="E23" t="s">
        <v>63</v>
      </c>
      <c r="F23" t="s">
        <v>268</v>
      </c>
      <c r="G23" t="s">
        <v>248</v>
      </c>
      <c r="H23" s="63" t="s">
        <v>360</v>
      </c>
      <c r="I23" t="s">
        <v>67</v>
      </c>
      <c r="J23" s="14">
        <v>49</v>
      </c>
      <c r="K23" s="14" t="s">
        <v>62</v>
      </c>
      <c r="L23" t="s">
        <v>3</v>
      </c>
      <c r="M23" s="14">
        <v>7.36</v>
      </c>
      <c r="N23" s="14">
        <v>5.39</v>
      </c>
      <c r="P23" s="21"/>
      <c r="AE23" s="20"/>
      <c r="AH23" s="17">
        <f t="shared" si="17"/>
        <v>7.36</v>
      </c>
      <c r="AI23" s="18">
        <f t="shared" si="0"/>
        <v>7.36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6655</v>
      </c>
      <c r="B24" s="16">
        <v>38585</v>
      </c>
      <c r="C24" t="s">
        <v>62</v>
      </c>
      <c r="D24" t="s">
        <v>246</v>
      </c>
      <c r="E24" t="s">
        <v>63</v>
      </c>
      <c r="F24" t="s">
        <v>268</v>
      </c>
      <c r="G24" t="s">
        <v>248</v>
      </c>
      <c r="H24" s="63" t="s">
        <v>370</v>
      </c>
      <c r="I24" t="s">
        <v>64</v>
      </c>
      <c r="J24" s="14">
        <v>11</v>
      </c>
      <c r="K24" s="14" t="s">
        <v>62</v>
      </c>
      <c r="L24" t="s">
        <v>3</v>
      </c>
      <c r="M24" s="14">
        <v>30</v>
      </c>
      <c r="N24" s="14">
        <v>10</v>
      </c>
      <c r="P24" s="21"/>
      <c r="AE24" s="20"/>
      <c r="AH24" s="17">
        <f t="shared" si="17"/>
        <v>30</v>
      </c>
      <c r="AI24" s="18">
        <f t="shared" si="0"/>
        <v>30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6667</v>
      </c>
      <c r="B25" s="16">
        <v>38586</v>
      </c>
      <c r="C25" t="s">
        <v>62</v>
      </c>
      <c r="D25" t="s">
        <v>246</v>
      </c>
      <c r="E25" t="s">
        <v>63</v>
      </c>
      <c r="F25" t="s">
        <v>269</v>
      </c>
      <c r="G25" t="s">
        <v>253</v>
      </c>
      <c r="H25" s="63" t="s">
        <v>368</v>
      </c>
      <c r="I25" t="s">
        <v>68</v>
      </c>
      <c r="J25" s="14">
        <v>10</v>
      </c>
      <c r="K25" s="14" t="s">
        <v>257</v>
      </c>
      <c r="L25" t="s">
        <v>5</v>
      </c>
      <c r="M25" s="14">
        <v>2.5</v>
      </c>
      <c r="N25" s="14">
        <v>2.5</v>
      </c>
      <c r="P25" s="21"/>
      <c r="AE25" s="20"/>
      <c r="AH25" s="17">
        <f t="shared" si="17"/>
        <v>2.5</v>
      </c>
      <c r="AI25" s="18">
        <f t="shared" si="0"/>
        <v>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7373</v>
      </c>
      <c r="B26" s="16">
        <v>38763</v>
      </c>
      <c r="C26" t="s">
        <v>62</v>
      </c>
      <c r="D26" t="s">
        <v>246</v>
      </c>
      <c r="E26" t="s">
        <v>63</v>
      </c>
      <c r="F26" t="s">
        <v>270</v>
      </c>
      <c r="G26" t="s">
        <v>250</v>
      </c>
      <c r="H26" s="63" t="s">
        <v>369</v>
      </c>
      <c r="I26" t="s">
        <v>68</v>
      </c>
      <c r="J26" s="14">
        <v>17</v>
      </c>
      <c r="K26" s="14" t="s">
        <v>62</v>
      </c>
      <c r="L26" t="s">
        <v>3</v>
      </c>
      <c r="M26" s="14">
        <v>5.76</v>
      </c>
      <c r="N26" s="14">
        <v>3.74</v>
      </c>
      <c r="P26" s="21"/>
      <c r="AH26" s="17">
        <f t="shared" si="17"/>
        <v>5.76</v>
      </c>
      <c r="AI26" s="18">
        <f t="shared" si="0"/>
        <v>5.76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7445</v>
      </c>
      <c r="B27" s="16">
        <v>38775</v>
      </c>
      <c r="C27" t="s">
        <v>62</v>
      </c>
      <c r="D27" t="s">
        <v>246</v>
      </c>
      <c r="E27" t="s">
        <v>63</v>
      </c>
      <c r="F27" t="s">
        <v>271</v>
      </c>
      <c r="G27" t="s">
        <v>253</v>
      </c>
      <c r="H27" s="63" t="s">
        <v>362</v>
      </c>
      <c r="I27" t="s">
        <v>68</v>
      </c>
      <c r="J27" s="14">
        <v>14</v>
      </c>
      <c r="K27" s="14" t="s">
        <v>62</v>
      </c>
      <c r="L27" t="s">
        <v>3</v>
      </c>
      <c r="M27" s="14">
        <v>4.92</v>
      </c>
      <c r="N27" s="14">
        <v>3.08</v>
      </c>
      <c r="P27" s="21"/>
      <c r="AH27" s="17">
        <f t="shared" si="17"/>
        <v>4.92</v>
      </c>
      <c r="AI27" s="18">
        <f t="shared" si="0"/>
        <v>4.92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7447</v>
      </c>
      <c r="B28" s="16">
        <v>38775</v>
      </c>
      <c r="C28" t="s">
        <v>62</v>
      </c>
      <c r="D28" t="s">
        <v>246</v>
      </c>
      <c r="E28" t="s">
        <v>63</v>
      </c>
      <c r="F28" t="s">
        <v>272</v>
      </c>
      <c r="G28" t="s">
        <v>273</v>
      </c>
      <c r="H28" s="63" t="s">
        <v>371</v>
      </c>
      <c r="I28" t="s">
        <v>68</v>
      </c>
      <c r="J28" s="14">
        <v>75</v>
      </c>
      <c r="K28" s="14" t="s">
        <v>62</v>
      </c>
      <c r="L28" t="s">
        <v>3</v>
      </c>
      <c r="M28" s="14">
        <v>22</v>
      </c>
      <c r="N28" s="14">
        <v>16.5</v>
      </c>
      <c r="P28" s="21"/>
      <c r="AH28" s="17">
        <f t="shared" si="17"/>
        <v>22</v>
      </c>
      <c r="AI28" s="18">
        <f t="shared" si="0"/>
        <v>22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7448</v>
      </c>
      <c r="B29" s="16">
        <v>38775</v>
      </c>
      <c r="C29" t="s">
        <v>62</v>
      </c>
      <c r="D29" t="s">
        <v>246</v>
      </c>
      <c r="E29" t="s">
        <v>63</v>
      </c>
      <c r="F29" t="s">
        <v>275</v>
      </c>
      <c r="G29" t="s">
        <v>273</v>
      </c>
      <c r="H29" s="63" t="s">
        <v>371</v>
      </c>
      <c r="I29" t="s">
        <v>68</v>
      </c>
      <c r="J29" s="14">
        <v>46</v>
      </c>
      <c r="K29" s="14" t="s">
        <v>62</v>
      </c>
      <c r="L29" t="s">
        <v>3</v>
      </c>
      <c r="M29" s="14">
        <v>13.879999999999999</v>
      </c>
      <c r="N29" s="14">
        <v>10.120000000000001</v>
      </c>
      <c r="P29" s="21"/>
      <c r="AH29" s="17">
        <f t="shared" si="17"/>
        <v>13.879999999999999</v>
      </c>
      <c r="AI29" s="18">
        <f t="shared" si="0"/>
        <v>13.879999999999999</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7449</v>
      </c>
      <c r="B30" s="16">
        <v>38775</v>
      </c>
      <c r="C30" t="s">
        <v>62</v>
      </c>
      <c r="D30" t="s">
        <v>246</v>
      </c>
      <c r="E30" t="s">
        <v>63</v>
      </c>
      <c r="F30" t="s">
        <v>269</v>
      </c>
      <c r="G30" t="s">
        <v>273</v>
      </c>
      <c r="H30" s="64" t="s">
        <v>362</v>
      </c>
      <c r="I30" t="s">
        <v>68</v>
      </c>
      <c r="J30" s="14">
        <v>76</v>
      </c>
      <c r="K30" s="14" t="s">
        <v>62</v>
      </c>
      <c r="L30" t="s">
        <v>3</v>
      </c>
      <c r="M30" s="14">
        <v>22.28</v>
      </c>
      <c r="N30" s="14">
        <v>16.72</v>
      </c>
      <c r="P30" s="21"/>
      <c r="AH30" s="17">
        <f t="shared" si="17"/>
        <v>22.28</v>
      </c>
      <c r="AI30" s="18">
        <f t="shared" si="0"/>
        <v>22.28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7450</v>
      </c>
      <c r="B31" s="16">
        <v>38775</v>
      </c>
      <c r="C31" t="s">
        <v>62</v>
      </c>
      <c r="D31" t="s">
        <v>246</v>
      </c>
      <c r="E31" t="s">
        <v>63</v>
      </c>
      <c r="F31" t="s">
        <v>274</v>
      </c>
      <c r="G31" t="s">
        <v>273</v>
      </c>
      <c r="H31" s="64" t="s">
        <v>362</v>
      </c>
      <c r="I31" t="s">
        <v>68</v>
      </c>
      <c r="J31" s="14">
        <v>55</v>
      </c>
      <c r="K31" s="14" t="s">
        <v>62</v>
      </c>
      <c r="L31" t="s">
        <v>3</v>
      </c>
      <c r="M31" s="14">
        <v>16.399999999999999</v>
      </c>
      <c r="N31" s="14">
        <v>12.1</v>
      </c>
      <c r="P31" s="21"/>
      <c r="AH31" s="17">
        <f t="shared" si="17"/>
        <v>16.399999999999999</v>
      </c>
      <c r="AI31" s="18">
        <f t="shared" si="0"/>
        <v>16.399999999999999</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7451</v>
      </c>
      <c r="B32" s="16">
        <v>38775</v>
      </c>
      <c r="C32" t="s">
        <v>62</v>
      </c>
      <c r="D32" t="s">
        <v>246</v>
      </c>
      <c r="E32" t="s">
        <v>63</v>
      </c>
      <c r="F32" t="s">
        <v>276</v>
      </c>
      <c r="G32" t="s">
        <v>273</v>
      </c>
      <c r="H32" s="64" t="s">
        <v>362</v>
      </c>
      <c r="I32" t="s">
        <v>68</v>
      </c>
      <c r="J32" s="14">
        <v>28</v>
      </c>
      <c r="K32" s="14" t="s">
        <v>257</v>
      </c>
      <c r="L32" t="s">
        <v>5</v>
      </c>
      <c r="M32" s="14">
        <v>7</v>
      </c>
      <c r="N32" s="14">
        <v>7</v>
      </c>
      <c r="P32" s="21"/>
      <c r="AH32" s="17">
        <f t="shared" si="17"/>
        <v>7</v>
      </c>
      <c r="AI32" s="18">
        <f t="shared" si="0"/>
        <v>7</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7616</v>
      </c>
      <c r="B33" s="16">
        <v>38806</v>
      </c>
      <c r="C33" t="s">
        <v>62</v>
      </c>
      <c r="D33" t="s">
        <v>246</v>
      </c>
      <c r="E33" t="s">
        <v>63</v>
      </c>
      <c r="F33" t="s">
        <v>277</v>
      </c>
      <c r="G33" t="s">
        <v>259</v>
      </c>
      <c r="H33" s="63" t="s">
        <v>364</v>
      </c>
      <c r="I33" t="s">
        <v>68</v>
      </c>
      <c r="J33" s="14">
        <v>26</v>
      </c>
      <c r="K33" s="14" t="s">
        <v>62</v>
      </c>
      <c r="L33" t="s">
        <v>3</v>
      </c>
      <c r="M33" s="14">
        <v>8.2800000000000011</v>
      </c>
      <c r="N33" s="14">
        <v>5.72</v>
      </c>
      <c r="P33" s="21"/>
      <c r="AH33" s="17">
        <f t="shared" si="17"/>
        <v>8.2800000000000011</v>
      </c>
      <c r="AI33" s="18">
        <f t="shared" si="0"/>
        <v>8.2800000000000011</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7678</v>
      </c>
      <c r="B34" s="16">
        <v>38824</v>
      </c>
      <c r="C34" t="s">
        <v>62</v>
      </c>
      <c r="D34" t="s">
        <v>246</v>
      </c>
      <c r="E34" t="s">
        <v>63</v>
      </c>
      <c r="F34" t="s">
        <v>276</v>
      </c>
      <c r="G34" t="s">
        <v>273</v>
      </c>
      <c r="H34" s="63" t="s">
        <v>372</v>
      </c>
      <c r="I34" t="s">
        <v>68</v>
      </c>
      <c r="J34" s="14">
        <v>55</v>
      </c>
      <c r="K34" s="14" t="s">
        <v>62</v>
      </c>
      <c r="L34" t="s">
        <v>3</v>
      </c>
      <c r="M34" s="14">
        <v>16.399999999999999</v>
      </c>
      <c r="N34" s="14">
        <v>12.1</v>
      </c>
      <c r="P34" s="21"/>
      <c r="AH34" s="17">
        <f t="shared" si="17"/>
        <v>16.399999999999999</v>
      </c>
      <c r="AI34" s="18">
        <f t="shared" si="0"/>
        <v>16.399999999999999</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7985</v>
      </c>
      <c r="B35" s="16">
        <v>38896</v>
      </c>
      <c r="C35" t="s">
        <v>62</v>
      </c>
      <c r="D35" t="s">
        <v>246</v>
      </c>
      <c r="E35" t="s">
        <v>63</v>
      </c>
      <c r="F35" t="s">
        <v>278</v>
      </c>
      <c r="G35" t="s">
        <v>279</v>
      </c>
      <c r="H35" s="63" t="s">
        <v>362</v>
      </c>
      <c r="I35" t="s">
        <v>68</v>
      </c>
      <c r="J35" s="14">
        <v>13</v>
      </c>
      <c r="K35" s="14" t="s">
        <v>257</v>
      </c>
      <c r="L35" t="s">
        <v>5</v>
      </c>
      <c r="M35" s="14">
        <v>3.25</v>
      </c>
      <c r="N35" s="14">
        <v>3.25</v>
      </c>
      <c r="P35" s="21"/>
      <c r="AH35" s="17">
        <f t="shared" si="17"/>
        <v>3.25</v>
      </c>
      <c r="AI35" s="18">
        <f t="shared" si="0"/>
        <v>3.25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7986</v>
      </c>
      <c r="B36" s="16">
        <v>38896</v>
      </c>
      <c r="C36" t="s">
        <v>62</v>
      </c>
      <c r="D36" t="s">
        <v>246</v>
      </c>
      <c r="E36" t="s">
        <v>63</v>
      </c>
      <c r="F36" t="s">
        <v>278</v>
      </c>
      <c r="G36" t="s">
        <v>279</v>
      </c>
      <c r="H36" s="63" t="s">
        <v>362</v>
      </c>
      <c r="I36" t="s">
        <v>68</v>
      </c>
      <c r="J36" s="14">
        <v>23</v>
      </c>
      <c r="K36" s="14" t="s">
        <v>62</v>
      </c>
      <c r="L36" t="s">
        <v>3</v>
      </c>
      <c r="M36" s="14">
        <v>7.4399999999999995</v>
      </c>
      <c r="N36" s="14">
        <v>5.0600000000000005</v>
      </c>
      <c r="P36" s="21"/>
      <c r="AH36" s="17">
        <f t="shared" si="17"/>
        <v>7.4399999999999995</v>
      </c>
      <c r="AI36" s="18">
        <f t="shared" si="0"/>
        <v>7.4399999999999995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8058</v>
      </c>
      <c r="B37" s="16">
        <v>38915</v>
      </c>
      <c r="C37" t="s">
        <v>62</v>
      </c>
      <c r="D37" t="s">
        <v>246</v>
      </c>
      <c r="E37" t="s">
        <v>63</v>
      </c>
      <c r="F37" t="s">
        <v>265</v>
      </c>
      <c r="G37" t="s">
        <v>253</v>
      </c>
      <c r="H37" s="63" t="s">
        <v>368</v>
      </c>
      <c r="I37" t="s">
        <v>68</v>
      </c>
      <c r="J37" s="14">
        <v>23</v>
      </c>
      <c r="K37" s="14" t="s">
        <v>62</v>
      </c>
      <c r="L37" t="s">
        <v>3</v>
      </c>
      <c r="M37" s="14">
        <v>7.4399999999999995</v>
      </c>
      <c r="N37" s="14">
        <v>5.0600000000000005</v>
      </c>
      <c r="P37" s="21"/>
      <c r="AH37" s="17">
        <f t="shared" si="17"/>
        <v>7.4399999999999995</v>
      </c>
      <c r="AI37" s="18">
        <f t="shared" si="0"/>
        <v>7.4399999999999995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5551</v>
      </c>
      <c r="BE37" t="s">
        <v>68</v>
      </c>
      <c r="BV37" cm="1">
        <f t="array" ref="BV37">SUMPRODUCT(--EXACT($BW$37,$I$2:$I$4276))</f>
        <v>1</v>
      </c>
      <c r="BW37" t="s">
        <v>64</v>
      </c>
    </row>
    <row r="38" spans="1:75" x14ac:dyDescent="0.25">
      <c r="A38" s="62">
        <v>8063</v>
      </c>
      <c r="B38" s="16">
        <v>38916</v>
      </c>
      <c r="C38" t="s">
        <v>62</v>
      </c>
      <c r="D38" t="s">
        <v>246</v>
      </c>
      <c r="E38" t="s">
        <v>63</v>
      </c>
      <c r="F38" t="s">
        <v>280</v>
      </c>
      <c r="G38" t="s">
        <v>250</v>
      </c>
      <c r="H38" s="63" t="s">
        <v>373</v>
      </c>
      <c r="I38" t="s">
        <v>68</v>
      </c>
      <c r="J38" s="14">
        <v>22</v>
      </c>
      <c r="K38" s="14" t="s">
        <v>63</v>
      </c>
      <c r="L38" t="s">
        <v>3</v>
      </c>
      <c r="M38" s="14">
        <v>4.84</v>
      </c>
      <c r="N38" s="14">
        <v>7.16</v>
      </c>
      <c r="P38" s="21"/>
      <c r="AH38" s="17">
        <f t="shared" si="17"/>
        <v>4.84</v>
      </c>
      <c r="AI38" s="18">
        <f t="shared" si="0"/>
        <v>4.84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v>
      </c>
      <c r="BE38" t="s">
        <v>67</v>
      </c>
    </row>
    <row r="39" spans="1:75" x14ac:dyDescent="0.25">
      <c r="A39" s="62">
        <v>8150</v>
      </c>
      <c r="B39" s="16">
        <v>38942</v>
      </c>
      <c r="C39" t="s">
        <v>62</v>
      </c>
      <c r="D39" t="s">
        <v>246</v>
      </c>
      <c r="E39" t="s">
        <v>63</v>
      </c>
      <c r="F39" t="s">
        <v>281</v>
      </c>
      <c r="G39" t="s">
        <v>253</v>
      </c>
      <c r="H39" s="63" t="s">
        <v>374</v>
      </c>
      <c r="I39" t="s">
        <v>68</v>
      </c>
      <c r="J39" s="14">
        <v>35</v>
      </c>
      <c r="K39" s="14" t="s">
        <v>62</v>
      </c>
      <c r="L39" t="s">
        <v>3</v>
      </c>
      <c r="M39" s="14">
        <v>10.8</v>
      </c>
      <c r="N39" s="14">
        <v>7.7</v>
      </c>
      <c r="P39" s="21"/>
      <c r="AH39" s="17">
        <f t="shared" si="17"/>
        <v>10.8</v>
      </c>
      <c r="AI39" s="18">
        <f t="shared" si="0"/>
        <v>10.8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494</v>
      </c>
      <c r="BE39" t="s">
        <v>173</v>
      </c>
    </row>
    <row r="40" spans="1:75" x14ac:dyDescent="0.25">
      <c r="A40" s="62">
        <v>8151</v>
      </c>
      <c r="B40" s="16">
        <v>38942</v>
      </c>
      <c r="C40" t="s">
        <v>62</v>
      </c>
      <c r="D40" t="s">
        <v>246</v>
      </c>
      <c r="E40" t="s">
        <v>63</v>
      </c>
      <c r="F40" t="s">
        <v>282</v>
      </c>
      <c r="G40" t="s">
        <v>279</v>
      </c>
      <c r="H40" s="63" t="s">
        <v>362</v>
      </c>
      <c r="I40" t="s">
        <v>68</v>
      </c>
      <c r="J40" s="14">
        <v>12</v>
      </c>
      <c r="K40" s="14" t="s">
        <v>62</v>
      </c>
      <c r="L40" t="s">
        <v>3</v>
      </c>
      <c r="M40" s="14">
        <v>4.3599999999999994</v>
      </c>
      <c r="N40" s="14">
        <v>2.64</v>
      </c>
      <c r="P40" s="21"/>
      <c r="AH40" s="17">
        <f t="shared" si="17"/>
        <v>4.3599999999999994</v>
      </c>
      <c r="AI40" s="18">
        <f t="shared" si="0"/>
        <v>4.3599999999999994</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25</v>
      </c>
      <c r="BE40" t="s">
        <v>174</v>
      </c>
    </row>
    <row r="41" spans="1:75" x14ac:dyDescent="0.25">
      <c r="A41" s="62">
        <v>8152</v>
      </c>
      <c r="B41" s="16">
        <v>38942</v>
      </c>
      <c r="C41" t="s">
        <v>62</v>
      </c>
      <c r="D41" t="s">
        <v>246</v>
      </c>
      <c r="E41" t="s">
        <v>63</v>
      </c>
      <c r="F41" t="s">
        <v>282</v>
      </c>
      <c r="G41" t="s">
        <v>279</v>
      </c>
      <c r="H41" s="63" t="s">
        <v>362</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v>
      </c>
      <c r="BE41" t="s">
        <v>64</v>
      </c>
      <c r="BV41">
        <f>SUM(BN3,BN8,BV14,BV27,BV37)</f>
        <v>170</v>
      </c>
      <c r="BW41" t="s">
        <v>109</v>
      </c>
    </row>
    <row r="42" spans="1:75" x14ac:dyDescent="0.25">
      <c r="A42" s="62">
        <v>8153</v>
      </c>
      <c r="B42" s="16">
        <v>38942</v>
      </c>
      <c r="C42" t="s">
        <v>62</v>
      </c>
      <c r="D42" t="s">
        <v>246</v>
      </c>
      <c r="E42" t="s">
        <v>63</v>
      </c>
      <c r="F42" t="s">
        <v>282</v>
      </c>
      <c r="G42" t="s">
        <v>279</v>
      </c>
      <c r="H42" s="63" t="s">
        <v>362</v>
      </c>
      <c r="I42" t="s">
        <v>68</v>
      </c>
      <c r="J42" s="14">
        <v>31</v>
      </c>
      <c r="K42" s="14" t="s">
        <v>62</v>
      </c>
      <c r="L42" t="s">
        <v>3</v>
      </c>
      <c r="M42" s="14">
        <v>9.68</v>
      </c>
      <c r="N42" s="14">
        <v>6.82</v>
      </c>
      <c r="P42" s="21"/>
      <c r="AH42" s="17">
        <f t="shared" si="17"/>
        <v>9.68</v>
      </c>
      <c r="AI42" s="18">
        <f t="shared" si="0"/>
        <v>9.68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6158</v>
      </c>
      <c r="BE42" t="s">
        <v>79</v>
      </c>
    </row>
    <row r="43" spans="1:75" x14ac:dyDescent="0.25">
      <c r="A43" s="62">
        <v>8159</v>
      </c>
      <c r="B43" s="16">
        <v>38944</v>
      </c>
      <c r="C43" t="s">
        <v>62</v>
      </c>
      <c r="D43" t="s">
        <v>246</v>
      </c>
      <c r="E43" t="s">
        <v>63</v>
      </c>
      <c r="F43" t="s">
        <v>283</v>
      </c>
      <c r="G43" t="s">
        <v>279</v>
      </c>
      <c r="H43" s="63" t="s">
        <v>362</v>
      </c>
      <c r="I43" t="s">
        <v>68</v>
      </c>
      <c r="J43" s="14">
        <v>10</v>
      </c>
      <c r="K43" s="14" t="s">
        <v>257</v>
      </c>
      <c r="L43" t="s">
        <v>5</v>
      </c>
      <c r="M43" s="14">
        <v>2.5</v>
      </c>
      <c r="N43" s="14">
        <v>2.5</v>
      </c>
      <c r="P43" s="21"/>
      <c r="AH43" s="17">
        <f t="shared" si="17"/>
        <v>2.5</v>
      </c>
      <c r="AI43" s="18">
        <f t="shared" si="0"/>
        <v>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8246</v>
      </c>
      <c r="B44" s="16">
        <v>38965</v>
      </c>
      <c r="C44" t="s">
        <v>62</v>
      </c>
      <c r="D44" t="s">
        <v>246</v>
      </c>
      <c r="E44" t="s">
        <v>63</v>
      </c>
      <c r="F44" t="s">
        <v>282</v>
      </c>
      <c r="G44" t="s">
        <v>273</v>
      </c>
      <c r="H44" s="64" t="s">
        <v>362</v>
      </c>
      <c r="I44" t="s">
        <v>68</v>
      </c>
      <c r="J44" s="14">
        <v>20</v>
      </c>
      <c r="K44" s="14" t="s">
        <v>62</v>
      </c>
      <c r="L44" t="s">
        <v>3</v>
      </c>
      <c r="M44" s="14">
        <v>6.6</v>
      </c>
      <c r="N44" s="14">
        <v>4.4000000000000004</v>
      </c>
      <c r="P44" s="21"/>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8247</v>
      </c>
      <c r="B45" s="16">
        <v>38965</v>
      </c>
      <c r="C45" t="s">
        <v>62</v>
      </c>
      <c r="D45" t="s">
        <v>246</v>
      </c>
      <c r="E45" t="s">
        <v>63</v>
      </c>
      <c r="F45" t="s">
        <v>284</v>
      </c>
      <c r="G45" t="s">
        <v>279</v>
      </c>
      <c r="H45" s="63" t="s">
        <v>375</v>
      </c>
      <c r="I45" t="s">
        <v>68</v>
      </c>
      <c r="J45" s="14">
        <v>25</v>
      </c>
      <c r="K45" s="14" t="s">
        <v>63</v>
      </c>
      <c r="L45" t="s">
        <v>3</v>
      </c>
      <c r="M45" s="14">
        <v>5.5</v>
      </c>
      <c r="N45" s="14">
        <v>8</v>
      </c>
      <c r="P45" s="21"/>
      <c r="AH45" s="17">
        <f t="shared" si="17"/>
        <v>5.5</v>
      </c>
      <c r="AI45" s="18">
        <f t="shared" si="0"/>
        <v>5.5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8248</v>
      </c>
      <c r="B46" s="16">
        <v>38965</v>
      </c>
      <c r="C46" t="s">
        <v>62</v>
      </c>
      <c r="D46" t="s">
        <v>246</v>
      </c>
      <c r="E46" t="s">
        <v>63</v>
      </c>
      <c r="F46" t="s">
        <v>278</v>
      </c>
      <c r="G46" t="s">
        <v>279</v>
      </c>
      <c r="H46" s="63" t="s">
        <v>362</v>
      </c>
      <c r="I46" t="s">
        <v>68</v>
      </c>
      <c r="J46" s="14">
        <v>30</v>
      </c>
      <c r="K46" s="14" t="s">
        <v>63</v>
      </c>
      <c r="L46" t="s">
        <v>3</v>
      </c>
      <c r="M46" s="14">
        <v>6.6</v>
      </c>
      <c r="N46" s="14">
        <v>9.4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8350</v>
      </c>
      <c r="B47" s="16">
        <v>38993</v>
      </c>
      <c r="C47" t="s">
        <v>62</v>
      </c>
      <c r="D47" t="s">
        <v>348</v>
      </c>
      <c r="E47" t="s">
        <v>63</v>
      </c>
      <c r="F47" t="s">
        <v>291</v>
      </c>
      <c r="G47" t="s">
        <v>264</v>
      </c>
      <c r="H47" s="63" t="s">
        <v>362</v>
      </c>
      <c r="I47" t="s">
        <v>82</v>
      </c>
      <c r="J47" s="14">
        <v>10</v>
      </c>
      <c r="K47" s="14" t="s">
        <v>257</v>
      </c>
      <c r="L47" t="s">
        <v>5</v>
      </c>
      <c r="M47" s="14">
        <v>2.5</v>
      </c>
      <c r="N47" s="14">
        <v>2.5</v>
      </c>
      <c r="O47" t="s">
        <v>62</v>
      </c>
      <c r="P47" s="21" t="s">
        <v>246</v>
      </c>
      <c r="Q47" t="s">
        <v>62</v>
      </c>
      <c r="R47" t="s">
        <v>349</v>
      </c>
      <c r="S47" t="s">
        <v>257</v>
      </c>
      <c r="U47" t="s">
        <v>257</v>
      </c>
      <c r="W47" t="s">
        <v>257</v>
      </c>
      <c r="Y47" t="s">
        <v>257</v>
      </c>
      <c r="AH47" s="17">
        <f t="shared" si="17"/>
        <v>2.5</v>
      </c>
      <c r="AI47" s="18">
        <f t="shared" si="0"/>
        <v>0</v>
      </c>
      <c r="AJ47" s="18">
        <f t="shared" si="1"/>
        <v>0</v>
      </c>
      <c r="AK47" s="18">
        <f t="shared" si="2"/>
        <v>2.5</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8667</v>
      </c>
      <c r="B48" s="16">
        <v>39055</v>
      </c>
      <c r="C48" t="s">
        <v>62</v>
      </c>
      <c r="D48" t="s">
        <v>246</v>
      </c>
      <c r="E48" t="s">
        <v>63</v>
      </c>
      <c r="F48" t="s">
        <v>285</v>
      </c>
      <c r="G48" t="s">
        <v>264</v>
      </c>
      <c r="H48" s="63" t="s">
        <v>376</v>
      </c>
      <c r="I48" t="s">
        <v>68</v>
      </c>
      <c r="J48" s="14">
        <v>11</v>
      </c>
      <c r="K48" s="14" t="s">
        <v>62</v>
      </c>
      <c r="L48" t="s">
        <v>3</v>
      </c>
      <c r="M48" s="14">
        <v>4.08</v>
      </c>
      <c r="N48" s="14">
        <v>2.42</v>
      </c>
      <c r="P48" s="21"/>
      <c r="AH48" s="17">
        <f t="shared" si="17"/>
        <v>4.08</v>
      </c>
      <c r="AI48" s="18">
        <f t="shared" si="0"/>
        <v>4.08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8712</v>
      </c>
      <c r="B49" s="16">
        <v>39067</v>
      </c>
      <c r="C49" t="s">
        <v>62</v>
      </c>
      <c r="D49" t="s">
        <v>246</v>
      </c>
      <c r="E49" t="s">
        <v>63</v>
      </c>
      <c r="F49" t="s">
        <v>286</v>
      </c>
      <c r="G49" t="s">
        <v>273</v>
      </c>
      <c r="H49" s="64" t="s">
        <v>377</v>
      </c>
      <c r="I49" t="s">
        <v>68</v>
      </c>
      <c r="J49" s="14">
        <v>63</v>
      </c>
      <c r="K49" s="14" t="s">
        <v>63</v>
      </c>
      <c r="L49" t="s">
        <v>3</v>
      </c>
      <c r="M49" s="14">
        <v>13.86</v>
      </c>
      <c r="N49" s="14">
        <v>18.64</v>
      </c>
      <c r="P49" s="21"/>
      <c r="AH49" s="17">
        <f t="shared" si="17"/>
        <v>13.86</v>
      </c>
      <c r="AI49" s="18">
        <f t="shared" si="0"/>
        <v>13.86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8735</v>
      </c>
      <c r="B50" s="16">
        <v>39073</v>
      </c>
      <c r="C50" t="s">
        <v>62</v>
      </c>
      <c r="D50" t="s">
        <v>246</v>
      </c>
      <c r="E50" t="s">
        <v>63</v>
      </c>
      <c r="F50" t="s">
        <v>286</v>
      </c>
      <c r="G50" t="s">
        <v>279</v>
      </c>
      <c r="H50" s="63" t="s">
        <v>378</v>
      </c>
      <c r="I50" t="s">
        <v>68</v>
      </c>
      <c r="J50" s="14">
        <v>19</v>
      </c>
      <c r="K50" s="14" t="s">
        <v>63</v>
      </c>
      <c r="L50" t="s">
        <v>3</v>
      </c>
      <c r="M50" s="14">
        <v>4.18</v>
      </c>
      <c r="N50" s="14">
        <v>6.32</v>
      </c>
      <c r="P50" s="21"/>
      <c r="AH50" s="17">
        <f t="shared" si="17"/>
        <v>4.18</v>
      </c>
      <c r="AI50" s="18">
        <f t="shared" si="0"/>
        <v>4.18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8767</v>
      </c>
      <c r="B51" s="16">
        <v>39083</v>
      </c>
      <c r="C51" t="s">
        <v>62</v>
      </c>
      <c r="D51" t="s">
        <v>246</v>
      </c>
      <c r="E51" t="s">
        <v>63</v>
      </c>
      <c r="F51" t="s">
        <v>286</v>
      </c>
      <c r="G51" t="s">
        <v>279</v>
      </c>
      <c r="H51" s="63" t="s">
        <v>375</v>
      </c>
      <c r="I51" t="s">
        <v>68</v>
      </c>
      <c r="J51" s="14">
        <v>40</v>
      </c>
      <c r="K51" s="14" t="s">
        <v>63</v>
      </c>
      <c r="L51" t="s">
        <v>3</v>
      </c>
      <c r="M51" s="14">
        <v>8.8000000000000007</v>
      </c>
      <c r="N51" s="14">
        <v>12.2</v>
      </c>
      <c r="P51" s="21"/>
      <c r="AH51" s="17">
        <f t="shared" si="17"/>
        <v>8.8000000000000007</v>
      </c>
      <c r="AI51" s="18">
        <f t="shared" si="0"/>
        <v>8.8000000000000007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9096</v>
      </c>
      <c r="B52" s="16">
        <v>39163</v>
      </c>
      <c r="C52" t="s">
        <v>62</v>
      </c>
      <c r="D52" t="s">
        <v>246</v>
      </c>
      <c r="E52" t="s">
        <v>63</v>
      </c>
      <c r="F52" t="s">
        <v>287</v>
      </c>
      <c r="G52" t="s">
        <v>259</v>
      </c>
      <c r="H52" s="63" t="s">
        <v>379</v>
      </c>
      <c r="I52" t="s">
        <v>68</v>
      </c>
      <c r="J52" s="14">
        <v>20</v>
      </c>
      <c r="K52" s="14" t="s">
        <v>62</v>
      </c>
      <c r="L52" t="s">
        <v>4</v>
      </c>
      <c r="M52" s="14">
        <v>6.2</v>
      </c>
      <c r="N52" s="14">
        <v>4.8</v>
      </c>
      <c r="P52" s="21"/>
      <c r="AH52" s="17">
        <f t="shared" si="17"/>
        <v>6.2</v>
      </c>
      <c r="AI52" s="18">
        <f t="shared" si="0"/>
        <v>6.2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9115</v>
      </c>
      <c r="B53" s="16">
        <v>39166</v>
      </c>
      <c r="C53" t="s">
        <v>62</v>
      </c>
      <c r="D53" t="s">
        <v>246</v>
      </c>
      <c r="E53" t="s">
        <v>63</v>
      </c>
      <c r="F53" t="s">
        <v>255</v>
      </c>
      <c r="G53" t="s">
        <v>288</v>
      </c>
      <c r="H53" s="61" t="s">
        <v>289</v>
      </c>
      <c r="I53" t="s">
        <v>68</v>
      </c>
      <c r="J53" s="14">
        <v>28</v>
      </c>
      <c r="K53" s="14" t="s">
        <v>63</v>
      </c>
      <c r="L53" t="s">
        <v>3</v>
      </c>
      <c r="M53" s="14">
        <v>6.16</v>
      </c>
      <c r="N53" s="14">
        <v>8.84</v>
      </c>
      <c r="P53" s="21"/>
      <c r="AH53" s="17">
        <f t="shared" si="17"/>
        <v>6.16</v>
      </c>
      <c r="AI53" s="18">
        <f t="shared" si="0"/>
        <v>6.16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9142</v>
      </c>
      <c r="B54" s="16">
        <v>39174</v>
      </c>
      <c r="C54" t="s">
        <v>62</v>
      </c>
      <c r="D54" t="s">
        <v>246</v>
      </c>
      <c r="E54" t="s">
        <v>63</v>
      </c>
      <c r="F54" t="s">
        <v>287</v>
      </c>
      <c r="G54" t="s">
        <v>250</v>
      </c>
      <c r="H54" s="63" t="s">
        <v>369</v>
      </c>
      <c r="I54" t="s">
        <v>68</v>
      </c>
      <c r="J54" s="14">
        <v>12</v>
      </c>
      <c r="K54" s="14" t="s">
        <v>62</v>
      </c>
      <c r="L54" t="s">
        <v>3</v>
      </c>
      <c r="M54" s="14">
        <v>4.3599999999999994</v>
      </c>
      <c r="N54" s="14">
        <v>2.64</v>
      </c>
      <c r="P54" s="21"/>
      <c r="AH54" s="17">
        <f t="shared" si="17"/>
        <v>4.3599999999999994</v>
      </c>
      <c r="AI54" s="18">
        <f t="shared" si="0"/>
        <v>4.3599999999999994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9217</v>
      </c>
      <c r="B55" s="16">
        <v>39188</v>
      </c>
      <c r="C55" t="s">
        <v>62</v>
      </c>
      <c r="D55" t="s">
        <v>246</v>
      </c>
      <c r="E55" t="s">
        <v>63</v>
      </c>
      <c r="F55" t="s">
        <v>249</v>
      </c>
      <c r="G55" t="s">
        <v>288</v>
      </c>
      <c r="H55" s="63" t="s">
        <v>362</v>
      </c>
      <c r="I55" t="s">
        <v>68</v>
      </c>
      <c r="J55" s="14">
        <v>1</v>
      </c>
      <c r="K55" s="14" t="s">
        <v>63</v>
      </c>
      <c r="L55" t="s">
        <v>3</v>
      </c>
      <c r="M55" s="14">
        <v>0.22</v>
      </c>
      <c r="N55" s="14">
        <v>1.28</v>
      </c>
      <c r="P55" s="21"/>
      <c r="AH55" s="17">
        <f t="shared" si="17"/>
        <v>0.22</v>
      </c>
      <c r="AI55" s="18">
        <f t="shared" si="0"/>
        <v>0.22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9295</v>
      </c>
      <c r="B56" s="16">
        <v>39208</v>
      </c>
      <c r="C56" t="s">
        <v>62</v>
      </c>
      <c r="D56" t="s">
        <v>246</v>
      </c>
      <c r="E56" t="s">
        <v>63</v>
      </c>
      <c r="F56" t="s">
        <v>249</v>
      </c>
      <c r="G56" t="s">
        <v>288</v>
      </c>
      <c r="H56" s="63" t="s">
        <v>362</v>
      </c>
      <c r="I56" t="s">
        <v>68</v>
      </c>
      <c r="J56" s="14">
        <v>32</v>
      </c>
      <c r="K56" s="14" t="s">
        <v>63</v>
      </c>
      <c r="L56" t="s">
        <v>3</v>
      </c>
      <c r="M56" s="14">
        <v>7.04</v>
      </c>
      <c r="N56" s="14">
        <v>9.9600000000000009</v>
      </c>
      <c r="P56" s="21"/>
      <c r="AH56" s="17">
        <f t="shared" si="17"/>
        <v>7.04</v>
      </c>
      <c r="AI56" s="18">
        <f t="shared" si="0"/>
        <v>7.04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9313</v>
      </c>
      <c r="B57" s="16">
        <v>39211</v>
      </c>
      <c r="C57" t="s">
        <v>62</v>
      </c>
      <c r="D57" t="s">
        <v>246</v>
      </c>
      <c r="E57" t="s">
        <v>63</v>
      </c>
      <c r="F57" t="s">
        <v>255</v>
      </c>
      <c r="G57" t="s">
        <v>288</v>
      </c>
      <c r="H57" s="61" t="s">
        <v>290</v>
      </c>
      <c r="I57" t="s">
        <v>68</v>
      </c>
      <c r="J57" s="14">
        <v>46</v>
      </c>
      <c r="K57" s="14" t="s">
        <v>63</v>
      </c>
      <c r="L57" t="s">
        <v>3</v>
      </c>
      <c r="M57" s="14">
        <v>10.120000000000001</v>
      </c>
      <c r="N57" s="14">
        <v>13.879999999999999</v>
      </c>
      <c r="P57" s="21"/>
      <c r="AH57" s="17">
        <f t="shared" si="17"/>
        <v>10.120000000000001</v>
      </c>
      <c r="AI57" s="18">
        <f t="shared" si="0"/>
        <v>10.120000000000001</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9759</v>
      </c>
      <c r="B58" s="16">
        <v>39313</v>
      </c>
      <c r="C58" t="s">
        <v>62</v>
      </c>
      <c r="D58" t="s">
        <v>246</v>
      </c>
      <c r="E58" t="s">
        <v>63</v>
      </c>
      <c r="F58" t="s">
        <v>291</v>
      </c>
      <c r="G58" t="s">
        <v>292</v>
      </c>
      <c r="H58" s="63" t="s">
        <v>380</v>
      </c>
      <c r="I58" t="s">
        <v>68</v>
      </c>
      <c r="J58" s="14">
        <v>20</v>
      </c>
      <c r="K58" s="14" t="s">
        <v>257</v>
      </c>
      <c r="L58" t="s">
        <v>5</v>
      </c>
      <c r="M58" s="14">
        <v>5</v>
      </c>
      <c r="N58" s="14">
        <v>5</v>
      </c>
      <c r="P58" s="21"/>
      <c r="AH58" s="17">
        <f t="shared" si="17"/>
        <v>5</v>
      </c>
      <c r="AI58" s="18">
        <f t="shared" si="0"/>
        <v>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9792</v>
      </c>
      <c r="B59" s="16">
        <v>39321</v>
      </c>
      <c r="C59" t="s">
        <v>62</v>
      </c>
      <c r="D59" t="s">
        <v>246</v>
      </c>
      <c r="E59" t="s">
        <v>63</v>
      </c>
      <c r="F59" t="s">
        <v>291</v>
      </c>
      <c r="G59" t="s">
        <v>292</v>
      </c>
      <c r="H59" s="63" t="s">
        <v>381</v>
      </c>
      <c r="I59" t="s">
        <v>68</v>
      </c>
      <c r="J59" s="14">
        <v>20</v>
      </c>
      <c r="K59" s="14" t="s">
        <v>62</v>
      </c>
      <c r="L59" t="s">
        <v>3</v>
      </c>
      <c r="M59" s="14">
        <v>6.6</v>
      </c>
      <c r="N59" s="14">
        <v>4.4000000000000004</v>
      </c>
      <c r="P59" s="21"/>
      <c r="AH59" s="17">
        <f t="shared" si="17"/>
        <v>6.6</v>
      </c>
      <c r="AI59" s="18">
        <f t="shared" si="0"/>
        <v>6.6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9796</v>
      </c>
      <c r="B60" s="16">
        <v>39321</v>
      </c>
      <c r="C60" t="s">
        <v>62</v>
      </c>
      <c r="D60" t="s">
        <v>246</v>
      </c>
      <c r="E60" t="s">
        <v>63</v>
      </c>
      <c r="F60" t="s">
        <v>255</v>
      </c>
      <c r="G60" t="s">
        <v>288</v>
      </c>
      <c r="H60" s="61" t="s">
        <v>293</v>
      </c>
      <c r="I60" t="s">
        <v>68</v>
      </c>
      <c r="J60" s="14">
        <v>27</v>
      </c>
      <c r="K60" s="14" t="s">
        <v>257</v>
      </c>
      <c r="L60" t="s">
        <v>5</v>
      </c>
      <c r="M60" s="14">
        <v>6.75</v>
      </c>
      <c r="N60" s="14">
        <v>6.75</v>
      </c>
      <c r="P60" s="21"/>
      <c r="AH60" s="17">
        <f t="shared" si="17"/>
        <v>6.75</v>
      </c>
      <c r="AI60" s="18">
        <f t="shared" si="0"/>
        <v>6.75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9821</v>
      </c>
      <c r="B61" s="16">
        <v>39328</v>
      </c>
      <c r="C61" t="s">
        <v>62</v>
      </c>
      <c r="D61" t="s">
        <v>246</v>
      </c>
      <c r="E61" t="s">
        <v>63</v>
      </c>
      <c r="F61" t="s">
        <v>291</v>
      </c>
      <c r="G61" t="s">
        <v>292</v>
      </c>
      <c r="H61" s="63" t="s">
        <v>380</v>
      </c>
      <c r="I61" t="s">
        <v>68</v>
      </c>
      <c r="J61" s="14">
        <v>20</v>
      </c>
      <c r="K61" s="14" t="s">
        <v>63</v>
      </c>
      <c r="L61" t="s">
        <v>4</v>
      </c>
      <c r="M61" s="14">
        <v>4.8</v>
      </c>
      <c r="N61" s="14">
        <v>6.2</v>
      </c>
      <c r="P61" s="21"/>
      <c r="AH61" s="17">
        <f t="shared" si="17"/>
        <v>4.8</v>
      </c>
      <c r="AI61" s="18">
        <f t="shared" si="0"/>
        <v>4.8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10474</v>
      </c>
      <c r="B62" s="16">
        <v>39485</v>
      </c>
      <c r="C62" t="s">
        <v>62</v>
      </c>
      <c r="D62" t="s">
        <v>246</v>
      </c>
      <c r="E62" t="s">
        <v>63</v>
      </c>
      <c r="F62" t="s">
        <v>291</v>
      </c>
      <c r="G62" t="s">
        <v>292</v>
      </c>
      <c r="H62" s="63" t="s">
        <v>382</v>
      </c>
      <c r="I62" t="s">
        <v>68</v>
      </c>
      <c r="J62" s="14">
        <v>26</v>
      </c>
      <c r="K62" s="14" t="s">
        <v>257</v>
      </c>
      <c r="L62" t="s">
        <v>5</v>
      </c>
      <c r="M62" s="14">
        <v>6.5</v>
      </c>
      <c r="N62" s="14">
        <v>6.5</v>
      </c>
      <c r="P62" s="21"/>
      <c r="AH62" s="17">
        <f t="shared" si="17"/>
        <v>6.5</v>
      </c>
      <c r="AI62" s="18">
        <f t="shared" si="0"/>
        <v>6.5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10490</v>
      </c>
      <c r="B63" s="16">
        <v>39490</v>
      </c>
      <c r="C63" t="s">
        <v>62</v>
      </c>
      <c r="D63" t="s">
        <v>246</v>
      </c>
      <c r="E63" t="s">
        <v>63</v>
      </c>
      <c r="F63" t="s">
        <v>291</v>
      </c>
      <c r="G63" t="s">
        <v>292</v>
      </c>
      <c r="H63" s="63" t="s">
        <v>383</v>
      </c>
      <c r="I63" t="s">
        <v>68</v>
      </c>
      <c r="J63" s="14">
        <v>12</v>
      </c>
      <c r="K63" s="14" t="s">
        <v>257</v>
      </c>
      <c r="L63" t="s">
        <v>5</v>
      </c>
      <c r="M63" s="14">
        <v>3</v>
      </c>
      <c r="N63" s="14">
        <v>3</v>
      </c>
      <c r="P63" s="21"/>
      <c r="AH63" s="17">
        <f t="shared" si="17"/>
        <v>3</v>
      </c>
      <c r="AI63" s="18">
        <f t="shared" si="0"/>
        <v>3</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10528</v>
      </c>
      <c r="B64" s="16">
        <v>39500</v>
      </c>
      <c r="C64" t="s">
        <v>62</v>
      </c>
      <c r="D64" t="s">
        <v>246</v>
      </c>
      <c r="E64" t="s">
        <v>63</v>
      </c>
      <c r="F64" t="s">
        <v>291</v>
      </c>
      <c r="G64" t="s">
        <v>292</v>
      </c>
      <c r="H64" s="63" t="s">
        <v>384</v>
      </c>
      <c r="I64" t="s">
        <v>68</v>
      </c>
      <c r="J64" s="14">
        <v>26</v>
      </c>
      <c r="K64" s="14" t="s">
        <v>62</v>
      </c>
      <c r="L64" t="s">
        <v>3</v>
      </c>
      <c r="M64" s="14">
        <v>8.2800000000000011</v>
      </c>
      <c r="N64" s="14">
        <v>5.72</v>
      </c>
      <c r="P64" s="21"/>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10729</v>
      </c>
      <c r="B65" s="16">
        <v>39541</v>
      </c>
      <c r="C65" t="s">
        <v>62</v>
      </c>
      <c r="D65" t="s">
        <v>246</v>
      </c>
      <c r="E65" t="s">
        <v>63</v>
      </c>
      <c r="F65" t="s">
        <v>291</v>
      </c>
      <c r="G65" t="s">
        <v>292</v>
      </c>
      <c r="H65" s="63" t="s">
        <v>385</v>
      </c>
      <c r="I65" t="s">
        <v>68</v>
      </c>
      <c r="J65" s="14">
        <v>38</v>
      </c>
      <c r="K65" s="14" t="s">
        <v>62</v>
      </c>
      <c r="L65" t="s">
        <v>4</v>
      </c>
      <c r="M65" s="14">
        <v>10.88</v>
      </c>
      <c r="N65" s="14">
        <v>9.1199999999999992</v>
      </c>
      <c r="P65" s="21"/>
      <c r="AH65" s="17">
        <f t="shared" si="17"/>
        <v>10.88</v>
      </c>
      <c r="AI65" s="18">
        <f t="shared" si="0"/>
        <v>10.88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10731</v>
      </c>
      <c r="B66" s="16">
        <v>39542</v>
      </c>
      <c r="C66" t="s">
        <v>62</v>
      </c>
      <c r="D66" t="s">
        <v>246</v>
      </c>
      <c r="E66" t="s">
        <v>63</v>
      </c>
      <c r="F66" t="s">
        <v>291</v>
      </c>
      <c r="G66" t="s">
        <v>273</v>
      </c>
      <c r="H66" s="63" t="s">
        <v>386</v>
      </c>
      <c r="I66" t="s">
        <v>68</v>
      </c>
      <c r="J66" s="14">
        <v>31</v>
      </c>
      <c r="K66" s="14" t="s">
        <v>62</v>
      </c>
      <c r="L66" t="s">
        <v>4</v>
      </c>
      <c r="M66" s="14">
        <v>9.06</v>
      </c>
      <c r="N66" s="14">
        <v>7.44</v>
      </c>
      <c r="P66" s="21"/>
      <c r="AH66" s="17">
        <f t="shared" si="17"/>
        <v>9.06</v>
      </c>
      <c r="AI66" s="18">
        <f t="shared" ref="AI66:AI129" si="23">SUMIFS(M66,D66,"*"&amp;$BB$1&amp;"*")</f>
        <v>9.06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10769</v>
      </c>
      <c r="B67" s="16">
        <v>39551</v>
      </c>
      <c r="C67" t="s">
        <v>62</v>
      </c>
      <c r="D67" t="s">
        <v>246</v>
      </c>
      <c r="E67" t="s">
        <v>63</v>
      </c>
      <c r="F67" t="s">
        <v>294</v>
      </c>
      <c r="G67" t="s">
        <v>295</v>
      </c>
      <c r="H67" s="61" t="s">
        <v>296</v>
      </c>
      <c r="I67" t="s">
        <v>68</v>
      </c>
      <c r="J67" s="14">
        <v>14</v>
      </c>
      <c r="K67" s="14" t="s">
        <v>62</v>
      </c>
      <c r="L67" t="s">
        <v>3</v>
      </c>
      <c r="M67" s="14">
        <v>4.92</v>
      </c>
      <c r="N67" s="14">
        <v>3.08</v>
      </c>
      <c r="P67" s="21"/>
      <c r="AH67" s="17">
        <f t="shared" ref="AH67:AH130" si="41">SUM(AI67:AZ67)</f>
        <v>4.92</v>
      </c>
      <c r="AI67" s="18">
        <f t="shared" si="23"/>
        <v>4.92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10823</v>
      </c>
      <c r="B68" s="16">
        <v>39564</v>
      </c>
      <c r="C68" t="s">
        <v>62</v>
      </c>
      <c r="D68" t="s">
        <v>246</v>
      </c>
      <c r="E68" t="s">
        <v>63</v>
      </c>
      <c r="F68" t="s">
        <v>294</v>
      </c>
      <c r="G68" t="s">
        <v>295</v>
      </c>
      <c r="H68" s="63" t="s">
        <v>387</v>
      </c>
      <c r="I68" t="s">
        <v>68</v>
      </c>
      <c r="J68" s="14">
        <v>15</v>
      </c>
      <c r="K68" s="14" t="s">
        <v>62</v>
      </c>
      <c r="L68" t="s">
        <v>4</v>
      </c>
      <c r="M68" s="14">
        <v>4.9000000000000004</v>
      </c>
      <c r="N68" s="14">
        <v>3.6</v>
      </c>
      <c r="P68" s="21"/>
      <c r="AH68" s="17">
        <f t="shared" si="41"/>
        <v>4.9000000000000004</v>
      </c>
      <c r="AI68" s="18">
        <f t="shared" si="23"/>
        <v>4.9000000000000004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10827</v>
      </c>
      <c r="B69" s="16">
        <v>39564</v>
      </c>
      <c r="C69" t="s">
        <v>62</v>
      </c>
      <c r="D69" t="s">
        <v>246</v>
      </c>
      <c r="E69" t="s">
        <v>63</v>
      </c>
      <c r="F69" t="s">
        <v>291</v>
      </c>
      <c r="G69" t="s">
        <v>273</v>
      </c>
      <c r="H69" s="63" t="s">
        <v>388</v>
      </c>
      <c r="I69" t="s">
        <v>68</v>
      </c>
      <c r="J69" s="14">
        <v>109</v>
      </c>
      <c r="K69" s="14" t="s">
        <v>62</v>
      </c>
      <c r="L69" t="s">
        <v>3</v>
      </c>
      <c r="M69" s="14">
        <v>31.52</v>
      </c>
      <c r="N69" s="14">
        <v>23.98</v>
      </c>
      <c r="P69" s="21"/>
      <c r="AH69" s="17">
        <f t="shared" si="41"/>
        <v>31.52</v>
      </c>
      <c r="AI69" s="18">
        <f t="shared" si="23"/>
        <v>31.52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10831</v>
      </c>
      <c r="B70" s="16">
        <v>39565</v>
      </c>
      <c r="C70" t="s">
        <v>62</v>
      </c>
      <c r="D70" t="s">
        <v>246</v>
      </c>
      <c r="E70" t="s">
        <v>63</v>
      </c>
      <c r="F70" t="s">
        <v>297</v>
      </c>
      <c r="G70" t="s">
        <v>298</v>
      </c>
      <c r="H70" s="63" t="s">
        <v>389</v>
      </c>
      <c r="I70" t="s">
        <v>68</v>
      </c>
      <c r="J70" s="14">
        <v>38</v>
      </c>
      <c r="K70" s="14" t="s">
        <v>63</v>
      </c>
      <c r="L70" t="s">
        <v>3</v>
      </c>
      <c r="M70" s="14">
        <v>8.36</v>
      </c>
      <c r="N70" s="14">
        <v>11.64</v>
      </c>
      <c r="P70" s="21"/>
      <c r="AH70" s="17">
        <f t="shared" si="41"/>
        <v>8.36</v>
      </c>
      <c r="AI70" s="18">
        <f t="shared" si="23"/>
        <v>8.36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10942</v>
      </c>
      <c r="B71" s="16">
        <v>39594</v>
      </c>
      <c r="C71" t="s">
        <v>62</v>
      </c>
      <c r="D71" t="s">
        <v>246</v>
      </c>
      <c r="E71" t="s">
        <v>63</v>
      </c>
      <c r="F71" t="s">
        <v>294</v>
      </c>
      <c r="G71" t="s">
        <v>295</v>
      </c>
      <c r="H71" s="61" t="s">
        <v>299</v>
      </c>
      <c r="I71" t="s">
        <v>68</v>
      </c>
      <c r="J71" s="14">
        <v>45</v>
      </c>
      <c r="K71" s="14" t="s">
        <v>62</v>
      </c>
      <c r="L71" t="s">
        <v>3</v>
      </c>
      <c r="M71" s="14">
        <v>13.6</v>
      </c>
      <c r="N71" s="14">
        <v>9.9</v>
      </c>
      <c r="P71" s="21"/>
      <c r="AH71" s="17">
        <f t="shared" si="41"/>
        <v>13.6</v>
      </c>
      <c r="AI71" s="18">
        <f t="shared" si="23"/>
        <v>13.6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10969</v>
      </c>
      <c r="B72" s="16">
        <v>39600</v>
      </c>
      <c r="C72" t="s">
        <v>62</v>
      </c>
      <c r="D72" t="s">
        <v>246</v>
      </c>
      <c r="E72" t="s">
        <v>63</v>
      </c>
      <c r="F72" t="s">
        <v>300</v>
      </c>
      <c r="G72" t="s">
        <v>273</v>
      </c>
      <c r="H72" s="63" t="s">
        <v>390</v>
      </c>
      <c r="I72" t="s">
        <v>68</v>
      </c>
      <c r="J72" s="14">
        <v>40</v>
      </c>
      <c r="K72" s="14" t="s">
        <v>62</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11054</v>
      </c>
      <c r="B73" s="16">
        <v>39619</v>
      </c>
      <c r="C73" t="s">
        <v>62</v>
      </c>
      <c r="D73" t="s">
        <v>246</v>
      </c>
      <c r="E73" t="s">
        <v>63</v>
      </c>
      <c r="F73" t="s">
        <v>301</v>
      </c>
      <c r="G73" t="s">
        <v>273</v>
      </c>
      <c r="H73" s="63" t="s">
        <v>391</v>
      </c>
      <c r="I73" t="s">
        <v>68</v>
      </c>
      <c r="J73" s="14">
        <v>17</v>
      </c>
      <c r="K73" s="14" t="s">
        <v>257</v>
      </c>
      <c r="L73" t="s">
        <v>5</v>
      </c>
      <c r="M73" s="14">
        <v>4.25</v>
      </c>
      <c r="N73" s="14">
        <v>4.25</v>
      </c>
      <c r="P73" s="21"/>
      <c r="AH73" s="17">
        <f t="shared" si="41"/>
        <v>4.25</v>
      </c>
      <c r="AI73" s="18">
        <f t="shared" si="23"/>
        <v>4.25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11063</v>
      </c>
      <c r="B74" s="16">
        <v>39621</v>
      </c>
      <c r="C74" t="s">
        <v>62</v>
      </c>
      <c r="D74" t="s">
        <v>246</v>
      </c>
      <c r="E74" t="s">
        <v>63</v>
      </c>
      <c r="F74" t="s">
        <v>302</v>
      </c>
      <c r="G74" t="s">
        <v>295</v>
      </c>
      <c r="H74" s="63" t="s">
        <v>392</v>
      </c>
      <c r="I74" t="s">
        <v>68</v>
      </c>
      <c r="J74" s="14">
        <v>70</v>
      </c>
      <c r="K74" s="14" t="s">
        <v>257</v>
      </c>
      <c r="L74" t="s">
        <v>5</v>
      </c>
      <c r="M74" s="14">
        <v>17.5</v>
      </c>
      <c r="N74" s="14">
        <v>17.5</v>
      </c>
      <c r="P74" s="21"/>
      <c r="AH74" s="17">
        <f t="shared" si="41"/>
        <v>17.5</v>
      </c>
      <c r="AI74" s="18">
        <f t="shared" si="23"/>
        <v>17.5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11203</v>
      </c>
      <c r="B75" s="16">
        <v>39660</v>
      </c>
      <c r="C75" t="s">
        <v>62</v>
      </c>
      <c r="D75" t="s">
        <v>350</v>
      </c>
      <c r="E75" t="s">
        <v>63</v>
      </c>
      <c r="F75" t="s">
        <v>262</v>
      </c>
      <c r="G75" t="s">
        <v>273</v>
      </c>
      <c r="H75" s="63" t="s">
        <v>435</v>
      </c>
      <c r="I75" t="s">
        <v>82</v>
      </c>
      <c r="J75" s="14">
        <v>38</v>
      </c>
      <c r="K75" s="14" t="s">
        <v>62</v>
      </c>
      <c r="L75" t="s">
        <v>3</v>
      </c>
      <c r="M75" s="14">
        <v>11.64</v>
      </c>
      <c r="N75" s="14">
        <v>8.36</v>
      </c>
      <c r="O75" t="s">
        <v>62</v>
      </c>
      <c r="P75" s="21" t="s">
        <v>246</v>
      </c>
      <c r="Q75" t="s">
        <v>62</v>
      </c>
      <c r="R75" t="s">
        <v>351</v>
      </c>
      <c r="S75" t="s">
        <v>63</v>
      </c>
      <c r="T75" t="s">
        <v>352</v>
      </c>
      <c r="U75" t="s">
        <v>63</v>
      </c>
      <c r="V75" t="s">
        <v>302</v>
      </c>
      <c r="W75" t="s">
        <v>257</v>
      </c>
      <c r="Y75" t="s">
        <v>257</v>
      </c>
      <c r="AH75" s="17">
        <f t="shared" si="41"/>
        <v>11.64</v>
      </c>
      <c r="AI75" s="18">
        <f t="shared" si="23"/>
        <v>0</v>
      </c>
      <c r="AJ75" s="18">
        <f t="shared" si="24"/>
        <v>0</v>
      </c>
      <c r="AK75" s="18">
        <f t="shared" si="25"/>
        <v>11.64</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11276</v>
      </c>
      <c r="B76" s="16">
        <v>39672</v>
      </c>
      <c r="C76" t="s">
        <v>62</v>
      </c>
      <c r="D76" t="s">
        <v>350</v>
      </c>
      <c r="E76" t="s">
        <v>63</v>
      </c>
      <c r="F76" t="s">
        <v>262</v>
      </c>
      <c r="G76" t="s">
        <v>273</v>
      </c>
      <c r="H76" s="63" t="s">
        <v>419</v>
      </c>
      <c r="I76" t="s">
        <v>82</v>
      </c>
      <c r="J76" s="14">
        <v>27</v>
      </c>
      <c r="K76" s="14" t="s">
        <v>257</v>
      </c>
      <c r="L76" t="s">
        <v>5</v>
      </c>
      <c r="M76" s="14">
        <v>6.75</v>
      </c>
      <c r="N76" s="14">
        <v>6.75</v>
      </c>
      <c r="O76" t="s">
        <v>62</v>
      </c>
      <c r="P76" s="21" t="s">
        <v>351</v>
      </c>
      <c r="Q76" t="s">
        <v>62</v>
      </c>
      <c r="R76" t="s">
        <v>246</v>
      </c>
      <c r="S76" t="s">
        <v>63</v>
      </c>
      <c r="T76" t="s">
        <v>302</v>
      </c>
      <c r="U76" t="s">
        <v>63</v>
      </c>
      <c r="V76" t="s">
        <v>352</v>
      </c>
      <c r="AH76" s="17">
        <f t="shared" si="41"/>
        <v>6.75</v>
      </c>
      <c r="AI76" s="18">
        <f t="shared" si="23"/>
        <v>0</v>
      </c>
      <c r="AJ76" s="18">
        <f t="shared" si="24"/>
        <v>0</v>
      </c>
      <c r="AK76" s="18">
        <f t="shared" si="25"/>
        <v>0</v>
      </c>
      <c r="AL76" s="18">
        <f t="shared" si="26"/>
        <v>0</v>
      </c>
      <c r="AM76" s="18">
        <f t="shared" si="27"/>
        <v>6.75</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11329</v>
      </c>
      <c r="B77" s="16">
        <v>39684</v>
      </c>
      <c r="C77" t="s">
        <v>62</v>
      </c>
      <c r="D77" t="s">
        <v>246</v>
      </c>
      <c r="E77" t="s">
        <v>63</v>
      </c>
      <c r="F77" t="s">
        <v>300</v>
      </c>
      <c r="G77" t="s">
        <v>273</v>
      </c>
      <c r="H77" s="63" t="s">
        <v>371</v>
      </c>
      <c r="I77" t="s">
        <v>68</v>
      </c>
      <c r="J77" s="14">
        <v>80</v>
      </c>
      <c r="K77" s="14" t="s">
        <v>62</v>
      </c>
      <c r="L77" t="s">
        <v>3</v>
      </c>
      <c r="M77" s="14">
        <v>23.4</v>
      </c>
      <c r="N77" s="14">
        <v>17.600000000000001</v>
      </c>
      <c r="P77" s="21"/>
      <c r="AH77" s="17">
        <f t="shared" si="41"/>
        <v>23.4</v>
      </c>
      <c r="AI77" s="18">
        <f t="shared" si="23"/>
        <v>23.4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11582</v>
      </c>
      <c r="B78" s="16">
        <v>39748</v>
      </c>
      <c r="C78" t="s">
        <v>62</v>
      </c>
      <c r="D78" t="s">
        <v>350</v>
      </c>
      <c r="E78" t="s">
        <v>63</v>
      </c>
      <c r="F78" t="s">
        <v>262</v>
      </c>
      <c r="G78" t="s">
        <v>273</v>
      </c>
      <c r="H78" s="64" t="s">
        <v>362</v>
      </c>
      <c r="I78" t="s">
        <v>82</v>
      </c>
      <c r="J78" s="14">
        <v>20</v>
      </c>
      <c r="K78" s="14" t="s">
        <v>257</v>
      </c>
      <c r="L78" t="s">
        <v>5</v>
      </c>
      <c r="M78" s="14">
        <v>5</v>
      </c>
      <c r="N78" s="14">
        <v>5</v>
      </c>
      <c r="O78" t="s">
        <v>62</v>
      </c>
      <c r="P78" s="21" t="s">
        <v>351</v>
      </c>
      <c r="Q78" t="s">
        <v>62</v>
      </c>
      <c r="R78" t="s">
        <v>246</v>
      </c>
      <c r="S78" t="s">
        <v>63</v>
      </c>
      <c r="T78" t="s">
        <v>352</v>
      </c>
      <c r="U78" t="s">
        <v>63</v>
      </c>
      <c r="V78" t="s">
        <v>302</v>
      </c>
      <c r="AH78" s="17">
        <f t="shared" si="41"/>
        <v>5</v>
      </c>
      <c r="AI78" s="18">
        <f t="shared" si="23"/>
        <v>0</v>
      </c>
      <c r="AJ78" s="18">
        <f t="shared" si="24"/>
        <v>0</v>
      </c>
      <c r="AK78" s="18">
        <f t="shared" si="25"/>
        <v>0</v>
      </c>
      <c r="AL78" s="18">
        <f t="shared" si="26"/>
        <v>0</v>
      </c>
      <c r="AM78" s="18">
        <f t="shared" si="27"/>
        <v>5</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12043</v>
      </c>
      <c r="B79" s="16">
        <v>39856</v>
      </c>
      <c r="C79" t="s">
        <v>62</v>
      </c>
      <c r="D79" t="s">
        <v>246</v>
      </c>
      <c r="E79" t="s">
        <v>63</v>
      </c>
      <c r="F79" t="s">
        <v>302</v>
      </c>
      <c r="G79" t="s">
        <v>279</v>
      </c>
      <c r="H79" s="63" t="s">
        <v>375</v>
      </c>
      <c r="I79" t="s">
        <v>68</v>
      </c>
      <c r="J79" s="14">
        <v>77</v>
      </c>
      <c r="K79" s="14" t="s">
        <v>63</v>
      </c>
      <c r="L79" t="s">
        <v>3</v>
      </c>
      <c r="M79" s="14">
        <v>16.940000000000001</v>
      </c>
      <c r="N79" s="14">
        <v>22.56</v>
      </c>
      <c r="P79" s="21"/>
      <c r="AH79" s="17">
        <f t="shared" si="41"/>
        <v>16.940000000000001</v>
      </c>
      <c r="AI79" s="18">
        <f t="shared" si="23"/>
        <v>16.940000000000001</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12252</v>
      </c>
      <c r="B80" s="16">
        <v>39907</v>
      </c>
      <c r="C80" t="s">
        <v>62</v>
      </c>
      <c r="D80" t="s">
        <v>246</v>
      </c>
      <c r="E80" t="s">
        <v>63</v>
      </c>
      <c r="F80" t="s">
        <v>303</v>
      </c>
      <c r="G80" t="s">
        <v>298</v>
      </c>
      <c r="H80" s="63" t="s">
        <v>393</v>
      </c>
      <c r="I80" t="s">
        <v>68</v>
      </c>
      <c r="J80" s="14">
        <v>12</v>
      </c>
      <c r="K80" s="14" t="s">
        <v>63</v>
      </c>
      <c r="L80" t="s">
        <v>3</v>
      </c>
      <c r="M80" s="14">
        <v>2.64</v>
      </c>
      <c r="N80" s="14">
        <v>4.3599999999999994</v>
      </c>
      <c r="P80" s="21"/>
      <c r="AH80" s="17">
        <f t="shared" si="41"/>
        <v>2.64</v>
      </c>
      <c r="AI80" s="18">
        <f t="shared" si="23"/>
        <v>2.64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12387</v>
      </c>
      <c r="B81" s="16">
        <v>39946</v>
      </c>
      <c r="C81" t="s">
        <v>62</v>
      </c>
      <c r="D81" t="s">
        <v>246</v>
      </c>
      <c r="E81" t="s">
        <v>63</v>
      </c>
      <c r="F81" t="s">
        <v>304</v>
      </c>
      <c r="G81" t="s">
        <v>288</v>
      </c>
      <c r="H81" s="63" t="s">
        <v>362</v>
      </c>
      <c r="I81" t="s">
        <v>68</v>
      </c>
      <c r="J81" s="14">
        <v>30</v>
      </c>
      <c r="K81" s="14" t="s">
        <v>63</v>
      </c>
      <c r="L81" t="s">
        <v>3</v>
      </c>
      <c r="M81" s="14">
        <v>6.6</v>
      </c>
      <c r="N81" s="14">
        <v>9.4</v>
      </c>
      <c r="P81" s="21"/>
      <c r="AH81" s="17">
        <f t="shared" si="41"/>
        <v>6.6</v>
      </c>
      <c r="AI81" s="18">
        <f t="shared" si="23"/>
        <v>6.6</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12466</v>
      </c>
      <c r="B82" s="16">
        <v>39968</v>
      </c>
      <c r="C82" t="s">
        <v>62</v>
      </c>
      <c r="D82" t="s">
        <v>246</v>
      </c>
      <c r="E82" t="s">
        <v>63</v>
      </c>
      <c r="F82" t="s">
        <v>304</v>
      </c>
      <c r="G82" t="s">
        <v>288</v>
      </c>
      <c r="H82" s="63" t="s">
        <v>362</v>
      </c>
      <c r="I82" t="s">
        <v>68</v>
      </c>
      <c r="J82" s="14">
        <v>36</v>
      </c>
      <c r="K82" s="14" t="s">
        <v>257</v>
      </c>
      <c r="L82" t="s">
        <v>5</v>
      </c>
      <c r="M82" s="14">
        <v>9</v>
      </c>
      <c r="N82" s="14">
        <v>9</v>
      </c>
      <c r="P82" s="21"/>
      <c r="AH82" s="17">
        <f t="shared" si="41"/>
        <v>9</v>
      </c>
      <c r="AI82" s="18">
        <f t="shared" si="23"/>
        <v>9</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12474</v>
      </c>
      <c r="B83" s="16">
        <v>39970</v>
      </c>
      <c r="C83" t="s">
        <v>62</v>
      </c>
      <c r="D83" t="s">
        <v>246</v>
      </c>
      <c r="E83" t="s">
        <v>63</v>
      </c>
      <c r="F83" t="s">
        <v>304</v>
      </c>
      <c r="G83" t="s">
        <v>288</v>
      </c>
      <c r="H83" s="63" t="s">
        <v>362</v>
      </c>
      <c r="I83" t="s">
        <v>68</v>
      </c>
      <c r="J83" s="14">
        <v>30</v>
      </c>
      <c r="K83" s="14" t="s">
        <v>257</v>
      </c>
      <c r="L83" t="s">
        <v>5</v>
      </c>
      <c r="M83" s="14">
        <v>7.5</v>
      </c>
      <c r="N83" s="14">
        <v>7.5</v>
      </c>
      <c r="P83" s="21"/>
      <c r="AH83" s="17">
        <f t="shared" si="41"/>
        <v>7.5</v>
      </c>
      <c r="AI83" s="18">
        <f t="shared" si="23"/>
        <v>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12584</v>
      </c>
      <c r="B84" s="16">
        <v>39999</v>
      </c>
      <c r="C84" t="s">
        <v>62</v>
      </c>
      <c r="D84" t="s">
        <v>246</v>
      </c>
      <c r="E84" t="s">
        <v>63</v>
      </c>
      <c r="F84" t="s">
        <v>304</v>
      </c>
      <c r="G84" t="s">
        <v>288</v>
      </c>
      <c r="H84" s="63" t="s">
        <v>362</v>
      </c>
      <c r="I84" t="s">
        <v>68</v>
      </c>
      <c r="J84" s="14">
        <v>12</v>
      </c>
      <c r="K84" s="14" t="s">
        <v>257</v>
      </c>
      <c r="L84" t="s">
        <v>5</v>
      </c>
      <c r="M84" s="14">
        <v>3</v>
      </c>
      <c r="N84" s="14">
        <v>3</v>
      </c>
      <c r="P84" s="21"/>
      <c r="AH84" s="17">
        <f t="shared" si="41"/>
        <v>3</v>
      </c>
      <c r="AI84" s="18">
        <f t="shared" si="23"/>
        <v>3</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13026</v>
      </c>
      <c r="B85" s="16">
        <v>40115</v>
      </c>
      <c r="C85" t="s">
        <v>62</v>
      </c>
      <c r="D85" t="s">
        <v>246</v>
      </c>
      <c r="E85" t="s">
        <v>63</v>
      </c>
      <c r="F85" t="s">
        <v>305</v>
      </c>
      <c r="G85" t="s">
        <v>306</v>
      </c>
      <c r="H85" s="63" t="s">
        <v>394</v>
      </c>
      <c r="I85" t="s">
        <v>67</v>
      </c>
      <c r="J85" s="14">
        <v>6</v>
      </c>
      <c r="K85" s="14" t="s">
        <v>63</v>
      </c>
      <c r="L85" t="s">
        <v>3</v>
      </c>
      <c r="M85" s="14">
        <v>0.66</v>
      </c>
      <c r="N85" s="14">
        <v>1.3399999999999999</v>
      </c>
      <c r="P85" s="21"/>
      <c r="AH85" s="17">
        <f t="shared" si="41"/>
        <v>0.66</v>
      </c>
      <c r="AI85" s="18">
        <f t="shared" si="23"/>
        <v>0.66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13406</v>
      </c>
      <c r="B86" s="16">
        <v>40214</v>
      </c>
      <c r="C86" t="s">
        <v>62</v>
      </c>
      <c r="D86" t="s">
        <v>246</v>
      </c>
      <c r="E86" t="s">
        <v>63</v>
      </c>
      <c r="F86" t="s">
        <v>307</v>
      </c>
      <c r="G86" t="s">
        <v>295</v>
      </c>
      <c r="H86" s="63" t="s">
        <v>387</v>
      </c>
      <c r="I86" t="s">
        <v>68</v>
      </c>
      <c r="J86" s="14">
        <v>15</v>
      </c>
      <c r="K86" s="14" t="s">
        <v>62</v>
      </c>
      <c r="L86" t="s">
        <v>4</v>
      </c>
      <c r="M86" s="14">
        <v>4.9000000000000004</v>
      </c>
      <c r="N86" s="14">
        <v>3.6</v>
      </c>
      <c r="P86" s="21"/>
      <c r="AH86" s="17">
        <f t="shared" si="41"/>
        <v>4.9000000000000004</v>
      </c>
      <c r="AI86" s="18">
        <f t="shared" si="23"/>
        <v>4.9000000000000004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13427</v>
      </c>
      <c r="B87" s="16">
        <v>40217</v>
      </c>
      <c r="C87" t="s">
        <v>62</v>
      </c>
      <c r="D87" t="s">
        <v>246</v>
      </c>
      <c r="E87" t="s">
        <v>63</v>
      </c>
      <c r="F87" t="s">
        <v>308</v>
      </c>
      <c r="G87" t="s">
        <v>306</v>
      </c>
      <c r="H87" s="63" t="s">
        <v>395</v>
      </c>
      <c r="I87" t="s">
        <v>68</v>
      </c>
      <c r="J87" s="14">
        <v>3</v>
      </c>
      <c r="K87" s="14" t="s">
        <v>257</v>
      </c>
      <c r="L87" t="s">
        <v>5</v>
      </c>
      <c r="M87" s="14">
        <v>0.75</v>
      </c>
      <c r="N87" s="14">
        <v>0.75</v>
      </c>
      <c r="P87" s="21"/>
      <c r="AH87" s="17">
        <f t="shared" si="41"/>
        <v>0.75</v>
      </c>
      <c r="AI87" s="18">
        <f t="shared" si="23"/>
        <v>0.75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14695</v>
      </c>
      <c r="B88" s="16">
        <v>40585</v>
      </c>
      <c r="C88" t="s">
        <v>62</v>
      </c>
      <c r="D88" t="s">
        <v>246</v>
      </c>
      <c r="E88" t="s">
        <v>63</v>
      </c>
      <c r="F88" t="s">
        <v>309</v>
      </c>
      <c r="G88" t="s">
        <v>273</v>
      </c>
      <c r="H88" s="63" t="s">
        <v>390</v>
      </c>
      <c r="I88" t="s">
        <v>68</v>
      </c>
      <c r="J88" s="14">
        <v>81</v>
      </c>
      <c r="K88" s="14" t="s">
        <v>62</v>
      </c>
      <c r="L88" t="s">
        <v>3</v>
      </c>
      <c r="M88" s="14">
        <v>23.68</v>
      </c>
      <c r="N88" s="14">
        <v>17.82</v>
      </c>
      <c r="P88" s="21"/>
      <c r="AH88" s="17">
        <f t="shared" si="41"/>
        <v>23.68</v>
      </c>
      <c r="AI88" s="18">
        <f t="shared" si="23"/>
        <v>23.68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14869</v>
      </c>
      <c r="B89" s="16">
        <v>40628</v>
      </c>
      <c r="C89" t="s">
        <v>62</v>
      </c>
      <c r="D89" t="s">
        <v>246</v>
      </c>
      <c r="E89" t="s">
        <v>63</v>
      </c>
      <c r="F89" t="s">
        <v>304</v>
      </c>
      <c r="G89" t="s">
        <v>306</v>
      </c>
      <c r="H89" s="63" t="s">
        <v>396</v>
      </c>
      <c r="I89" t="s">
        <v>68</v>
      </c>
      <c r="J89" s="14">
        <v>36</v>
      </c>
      <c r="K89" s="14" t="s">
        <v>63</v>
      </c>
      <c r="L89" t="s">
        <v>3</v>
      </c>
      <c r="M89" s="14">
        <v>7.92</v>
      </c>
      <c r="N89" s="14">
        <v>11.08</v>
      </c>
      <c r="P89" s="21"/>
      <c r="AH89" s="17">
        <f t="shared" si="41"/>
        <v>7.92</v>
      </c>
      <c r="AI89" s="18">
        <f t="shared" si="23"/>
        <v>7.92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14870</v>
      </c>
      <c r="B90" s="16">
        <v>40628</v>
      </c>
      <c r="C90" t="s">
        <v>62</v>
      </c>
      <c r="D90" t="s">
        <v>246</v>
      </c>
      <c r="E90" t="s">
        <v>63</v>
      </c>
      <c r="F90" t="s">
        <v>304</v>
      </c>
      <c r="G90" t="s">
        <v>306</v>
      </c>
      <c r="H90" s="61" t="s">
        <v>310</v>
      </c>
      <c r="I90" t="s">
        <v>68</v>
      </c>
      <c r="J90" s="14">
        <v>34</v>
      </c>
      <c r="K90" s="14" t="s">
        <v>62</v>
      </c>
      <c r="L90" t="s">
        <v>3</v>
      </c>
      <c r="M90" s="14">
        <v>10.52</v>
      </c>
      <c r="N90" s="14">
        <v>7.48</v>
      </c>
      <c r="P90" s="21"/>
      <c r="AH90" s="17">
        <f t="shared" si="41"/>
        <v>10.52</v>
      </c>
      <c r="AI90" s="18">
        <f t="shared" si="23"/>
        <v>10.52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14910</v>
      </c>
      <c r="B91" s="16">
        <v>40636</v>
      </c>
      <c r="C91" t="s">
        <v>62</v>
      </c>
      <c r="D91" t="s">
        <v>246</v>
      </c>
      <c r="E91" t="s">
        <v>63</v>
      </c>
      <c r="F91" t="s">
        <v>311</v>
      </c>
      <c r="G91" t="s">
        <v>279</v>
      </c>
      <c r="H91" s="63" t="s">
        <v>397</v>
      </c>
      <c r="I91" t="s">
        <v>68</v>
      </c>
      <c r="J91" s="14">
        <v>56</v>
      </c>
      <c r="K91" s="14" t="s">
        <v>62</v>
      </c>
      <c r="L91" t="s">
        <v>3</v>
      </c>
      <c r="M91" s="14">
        <v>16.68</v>
      </c>
      <c r="N91" s="14">
        <v>12.32</v>
      </c>
      <c r="P91" s="21"/>
      <c r="AH91" s="17">
        <f t="shared" si="41"/>
        <v>16.68</v>
      </c>
      <c r="AI91" s="18">
        <f t="shared" si="23"/>
        <v>16.68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14911</v>
      </c>
      <c r="B92" s="16">
        <v>40636</v>
      </c>
      <c r="C92" t="s">
        <v>62</v>
      </c>
      <c r="D92" t="s">
        <v>246</v>
      </c>
      <c r="E92" t="s">
        <v>63</v>
      </c>
      <c r="F92" t="s">
        <v>309</v>
      </c>
      <c r="G92" t="s">
        <v>273</v>
      </c>
      <c r="H92" s="63" t="s">
        <v>371</v>
      </c>
      <c r="I92" t="s">
        <v>68</v>
      </c>
      <c r="J92" s="14">
        <v>87</v>
      </c>
      <c r="K92" s="14" t="s">
        <v>62</v>
      </c>
      <c r="L92" t="s">
        <v>3</v>
      </c>
      <c r="M92" s="14">
        <v>25.36</v>
      </c>
      <c r="N92" s="14">
        <v>19.14</v>
      </c>
      <c r="P92" s="21"/>
      <c r="AH92" s="17">
        <f t="shared" si="41"/>
        <v>25.36</v>
      </c>
      <c r="AI92" s="18">
        <f t="shared" si="23"/>
        <v>25.36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14912</v>
      </c>
      <c r="B93" s="16">
        <v>40636</v>
      </c>
      <c r="C93" t="s">
        <v>62</v>
      </c>
      <c r="D93" t="s">
        <v>246</v>
      </c>
      <c r="E93" t="s">
        <v>63</v>
      </c>
      <c r="F93" t="s">
        <v>312</v>
      </c>
      <c r="G93" t="s">
        <v>306</v>
      </c>
      <c r="H93" s="63" t="s">
        <v>398</v>
      </c>
      <c r="I93" t="s">
        <v>68</v>
      </c>
      <c r="J93" s="14">
        <v>28</v>
      </c>
      <c r="K93" s="14" t="s">
        <v>62</v>
      </c>
      <c r="L93" t="s">
        <v>3</v>
      </c>
      <c r="M93" s="14">
        <v>8.84</v>
      </c>
      <c r="N93" s="14">
        <v>6.16</v>
      </c>
      <c r="P93" s="21"/>
      <c r="AH93" s="17">
        <f t="shared" si="41"/>
        <v>8.84</v>
      </c>
      <c r="AI93" s="18">
        <f t="shared" si="23"/>
        <v>8.84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14963</v>
      </c>
      <c r="B94" s="16">
        <v>40650</v>
      </c>
      <c r="C94" t="s">
        <v>62</v>
      </c>
      <c r="D94" t="s">
        <v>246</v>
      </c>
      <c r="E94" t="s">
        <v>63</v>
      </c>
      <c r="F94" t="s">
        <v>274</v>
      </c>
      <c r="G94" t="s">
        <v>250</v>
      </c>
      <c r="H94" s="63" t="s">
        <v>369</v>
      </c>
      <c r="I94" t="s">
        <v>68</v>
      </c>
      <c r="J94" s="14">
        <v>25</v>
      </c>
      <c r="K94" s="14" t="s">
        <v>257</v>
      </c>
      <c r="L94" t="s">
        <v>5</v>
      </c>
      <c r="M94" s="14">
        <v>6.25</v>
      </c>
      <c r="N94" s="14">
        <v>6.25</v>
      </c>
      <c r="P94" s="21"/>
      <c r="AH94" s="17">
        <f t="shared" si="41"/>
        <v>6.25</v>
      </c>
      <c r="AI94" s="18">
        <f t="shared" si="23"/>
        <v>6.25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14964</v>
      </c>
      <c r="B95" s="16">
        <v>40650</v>
      </c>
      <c r="C95" t="s">
        <v>62</v>
      </c>
      <c r="D95" t="s">
        <v>246</v>
      </c>
      <c r="E95" t="s">
        <v>63</v>
      </c>
      <c r="F95" t="s">
        <v>311</v>
      </c>
      <c r="G95" t="s">
        <v>273</v>
      </c>
      <c r="H95" s="63" t="s">
        <v>399</v>
      </c>
      <c r="I95" t="s">
        <v>68</v>
      </c>
      <c r="J95" s="14">
        <v>76</v>
      </c>
      <c r="K95" s="14" t="s">
        <v>62</v>
      </c>
      <c r="L95" t="s">
        <v>3</v>
      </c>
      <c r="M95" s="14">
        <v>22.28</v>
      </c>
      <c r="N95" s="14">
        <v>16.72</v>
      </c>
      <c r="P95" s="21"/>
      <c r="AH95" s="17">
        <f t="shared" si="41"/>
        <v>22.28</v>
      </c>
      <c r="AI95" s="18">
        <f t="shared" si="23"/>
        <v>22.28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14965</v>
      </c>
      <c r="B96" s="16">
        <v>40650</v>
      </c>
      <c r="C96" t="s">
        <v>62</v>
      </c>
      <c r="D96" t="s">
        <v>246</v>
      </c>
      <c r="E96" t="s">
        <v>63</v>
      </c>
      <c r="F96" t="s">
        <v>313</v>
      </c>
      <c r="G96" t="s">
        <v>273</v>
      </c>
      <c r="H96" s="64" t="s">
        <v>400</v>
      </c>
      <c r="I96" t="s">
        <v>68</v>
      </c>
      <c r="J96" s="14">
        <v>30</v>
      </c>
      <c r="K96" s="14" t="s">
        <v>62</v>
      </c>
      <c r="L96" t="s">
        <v>3</v>
      </c>
      <c r="M96" s="14">
        <v>9.4</v>
      </c>
      <c r="N96" s="14">
        <v>6.6</v>
      </c>
      <c r="P96" s="21"/>
      <c r="AH96" s="17">
        <f t="shared" si="41"/>
        <v>9.4</v>
      </c>
      <c r="AI96" s="18">
        <f t="shared" si="23"/>
        <v>9.4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14977</v>
      </c>
      <c r="B97" s="16">
        <v>40651</v>
      </c>
      <c r="C97" t="s">
        <v>62</v>
      </c>
      <c r="D97" t="s">
        <v>246</v>
      </c>
      <c r="E97" t="s">
        <v>63</v>
      </c>
      <c r="F97" t="s">
        <v>286</v>
      </c>
      <c r="G97" t="s">
        <v>288</v>
      </c>
      <c r="H97" s="63" t="s">
        <v>401</v>
      </c>
      <c r="I97" t="s">
        <v>68</v>
      </c>
      <c r="J97" s="14">
        <v>30</v>
      </c>
      <c r="K97" s="14" t="s">
        <v>257</v>
      </c>
      <c r="L97" t="s">
        <v>5</v>
      </c>
      <c r="M97" s="14">
        <v>7.5</v>
      </c>
      <c r="N97" s="14">
        <v>7.5</v>
      </c>
      <c r="P97" s="21"/>
      <c r="AH97" s="17">
        <f t="shared" si="41"/>
        <v>7.5</v>
      </c>
      <c r="AI97" s="18">
        <f t="shared" si="23"/>
        <v>7.5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14995</v>
      </c>
      <c r="B98" s="16">
        <v>40656</v>
      </c>
      <c r="C98" t="s">
        <v>62</v>
      </c>
      <c r="D98" t="s">
        <v>246</v>
      </c>
      <c r="E98" t="s">
        <v>63</v>
      </c>
      <c r="F98" t="s">
        <v>312</v>
      </c>
      <c r="G98" t="s">
        <v>314</v>
      </c>
      <c r="H98" s="61" t="s">
        <v>402</v>
      </c>
      <c r="I98" t="s">
        <v>68</v>
      </c>
      <c r="J98" s="14">
        <v>26</v>
      </c>
      <c r="K98" s="14" t="s">
        <v>62</v>
      </c>
      <c r="L98" t="s">
        <v>3</v>
      </c>
      <c r="M98" s="14">
        <v>8.2800000000000011</v>
      </c>
      <c r="N98" s="14">
        <v>5.72</v>
      </c>
      <c r="P98" s="21"/>
      <c r="AH98" s="17">
        <f t="shared" si="41"/>
        <v>8.2800000000000011</v>
      </c>
      <c r="AI98" s="18">
        <f t="shared" si="23"/>
        <v>8.2800000000000011</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15117</v>
      </c>
      <c r="B99" s="16">
        <v>40700</v>
      </c>
      <c r="C99" t="s">
        <v>62</v>
      </c>
      <c r="D99" t="s">
        <v>246</v>
      </c>
      <c r="E99" t="s">
        <v>63</v>
      </c>
      <c r="F99" t="s">
        <v>312</v>
      </c>
      <c r="G99" t="s">
        <v>314</v>
      </c>
      <c r="H99" s="61" t="s">
        <v>402</v>
      </c>
      <c r="I99" t="s">
        <v>68</v>
      </c>
      <c r="J99" s="14">
        <v>35</v>
      </c>
      <c r="K99" s="14" t="s">
        <v>257</v>
      </c>
      <c r="L99" t="s">
        <v>5</v>
      </c>
      <c r="M99" s="14">
        <v>8.75</v>
      </c>
      <c r="N99" s="14">
        <v>8.75</v>
      </c>
      <c r="P99" s="21"/>
      <c r="AH99" s="17">
        <f t="shared" si="41"/>
        <v>8.75</v>
      </c>
      <c r="AI99" s="18">
        <f t="shared" si="23"/>
        <v>8.75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15118</v>
      </c>
      <c r="B100" s="16">
        <v>40700</v>
      </c>
      <c r="C100" t="s">
        <v>62</v>
      </c>
      <c r="D100" t="s">
        <v>246</v>
      </c>
      <c r="E100" t="s">
        <v>63</v>
      </c>
      <c r="F100" t="s">
        <v>315</v>
      </c>
      <c r="G100" t="s">
        <v>314</v>
      </c>
      <c r="H100" s="63" t="s">
        <v>403</v>
      </c>
      <c r="I100" t="s">
        <v>67</v>
      </c>
      <c r="J100" s="14">
        <v>22</v>
      </c>
      <c r="K100" s="14" t="s">
        <v>62</v>
      </c>
      <c r="L100" t="s">
        <v>3</v>
      </c>
      <c r="M100" s="14">
        <v>3.58</v>
      </c>
      <c r="N100" s="14">
        <v>2.42</v>
      </c>
      <c r="P100" s="21"/>
      <c r="AH100" s="17">
        <f t="shared" si="41"/>
        <v>3.58</v>
      </c>
      <c r="AI100" s="18">
        <f t="shared" si="23"/>
        <v>3.58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15125</v>
      </c>
      <c r="B101" s="16">
        <v>40703</v>
      </c>
      <c r="C101" t="s">
        <v>62</v>
      </c>
      <c r="D101" t="s">
        <v>353</v>
      </c>
      <c r="E101" t="s">
        <v>63</v>
      </c>
      <c r="F101" t="s">
        <v>354</v>
      </c>
      <c r="G101" t="s">
        <v>295</v>
      </c>
      <c r="H101" s="63" t="s">
        <v>436</v>
      </c>
      <c r="I101" t="s">
        <v>82</v>
      </c>
      <c r="J101" s="14">
        <v>11</v>
      </c>
      <c r="K101" s="14" t="s">
        <v>257</v>
      </c>
      <c r="L101" t="s">
        <v>5</v>
      </c>
      <c r="M101" s="14">
        <v>2.75</v>
      </c>
      <c r="N101" s="14">
        <v>2.75</v>
      </c>
      <c r="O101" t="s">
        <v>62</v>
      </c>
      <c r="P101" s="21" t="s">
        <v>246</v>
      </c>
      <c r="Q101" t="s">
        <v>63</v>
      </c>
      <c r="R101" t="s">
        <v>262</v>
      </c>
      <c r="S101" t="s">
        <v>257</v>
      </c>
      <c r="U101" t="s">
        <v>257</v>
      </c>
      <c r="W101" t="s">
        <v>257</v>
      </c>
      <c r="Y101" t="s">
        <v>257</v>
      </c>
      <c r="AH101" s="17">
        <f t="shared" si="41"/>
        <v>2.75</v>
      </c>
      <c r="AI101" s="18">
        <f t="shared" si="23"/>
        <v>0</v>
      </c>
      <c r="AJ101" s="18">
        <f t="shared" si="24"/>
        <v>0</v>
      </c>
      <c r="AK101" s="18">
        <f t="shared" si="25"/>
        <v>2.75</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15291</v>
      </c>
      <c r="B102" s="16">
        <v>40738</v>
      </c>
      <c r="C102" t="s">
        <v>62</v>
      </c>
      <c r="D102" t="s">
        <v>246</v>
      </c>
      <c r="E102" t="s">
        <v>63</v>
      </c>
      <c r="F102" t="s">
        <v>312</v>
      </c>
      <c r="G102" t="s">
        <v>314</v>
      </c>
      <c r="H102" s="61" t="s">
        <v>404</v>
      </c>
      <c r="I102" t="s">
        <v>68</v>
      </c>
      <c r="J102" s="14">
        <v>12</v>
      </c>
      <c r="K102" s="14" t="s">
        <v>257</v>
      </c>
      <c r="L102" t="s">
        <v>5</v>
      </c>
      <c r="M102" s="14">
        <v>3</v>
      </c>
      <c r="N102" s="14">
        <v>3</v>
      </c>
      <c r="P102" s="21"/>
      <c r="AH102" s="17">
        <f t="shared" si="41"/>
        <v>3</v>
      </c>
      <c r="AI102" s="18">
        <f t="shared" si="23"/>
        <v>3</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15403</v>
      </c>
      <c r="B103" s="16">
        <v>40760</v>
      </c>
      <c r="C103" t="s">
        <v>62</v>
      </c>
      <c r="D103" t="s">
        <v>246</v>
      </c>
      <c r="E103" t="s">
        <v>63</v>
      </c>
      <c r="F103" t="s">
        <v>311</v>
      </c>
      <c r="G103" t="s">
        <v>273</v>
      </c>
      <c r="H103" s="63" t="s">
        <v>405</v>
      </c>
      <c r="I103" t="s">
        <v>68</v>
      </c>
      <c r="J103" s="14">
        <v>76</v>
      </c>
      <c r="K103" s="14" t="s">
        <v>62</v>
      </c>
      <c r="L103" t="s">
        <v>3</v>
      </c>
      <c r="M103" s="14">
        <v>22.28</v>
      </c>
      <c r="N103" s="14">
        <v>16.72</v>
      </c>
      <c r="P103" s="21"/>
      <c r="AH103" s="17">
        <f t="shared" si="41"/>
        <v>22.28</v>
      </c>
      <c r="AI103" s="18">
        <f t="shared" si="23"/>
        <v>22.28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15626</v>
      </c>
      <c r="B104" s="16">
        <v>40817</v>
      </c>
      <c r="C104" t="s">
        <v>62</v>
      </c>
      <c r="D104" t="s">
        <v>246</v>
      </c>
      <c r="E104" t="s">
        <v>63</v>
      </c>
      <c r="F104" t="s">
        <v>312</v>
      </c>
      <c r="G104" t="s">
        <v>279</v>
      </c>
      <c r="H104" s="63" t="s">
        <v>375</v>
      </c>
      <c r="I104" t="s">
        <v>68</v>
      </c>
      <c r="J104" s="14">
        <v>37</v>
      </c>
      <c r="K104" s="14" t="s">
        <v>62</v>
      </c>
      <c r="L104" t="s">
        <v>4</v>
      </c>
      <c r="M104" s="14">
        <v>10.62</v>
      </c>
      <c r="N104" s="14">
        <v>8.8800000000000008</v>
      </c>
      <c r="P104" s="21"/>
      <c r="AH104" s="17">
        <f t="shared" si="41"/>
        <v>10.62</v>
      </c>
      <c r="AI104" s="18">
        <f t="shared" si="23"/>
        <v>10.62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15632</v>
      </c>
      <c r="B105" s="16">
        <v>40818</v>
      </c>
      <c r="C105" t="s">
        <v>62</v>
      </c>
      <c r="D105" t="s">
        <v>246</v>
      </c>
      <c r="E105" t="s">
        <v>63</v>
      </c>
      <c r="F105" t="s">
        <v>316</v>
      </c>
      <c r="G105" t="s">
        <v>295</v>
      </c>
      <c r="H105" s="63" t="s">
        <v>392</v>
      </c>
      <c r="I105" t="s">
        <v>68</v>
      </c>
      <c r="J105" s="14">
        <v>66</v>
      </c>
      <c r="K105" s="14" t="s">
        <v>63</v>
      </c>
      <c r="L105" t="s">
        <v>3</v>
      </c>
      <c r="M105" s="14">
        <v>14.52</v>
      </c>
      <c r="N105" s="14">
        <v>19.48</v>
      </c>
      <c r="P105" s="21"/>
      <c r="AH105" s="17">
        <f t="shared" si="41"/>
        <v>14.52</v>
      </c>
      <c r="AI105" s="18">
        <f t="shared" si="23"/>
        <v>14.52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15951</v>
      </c>
      <c r="B106" s="16">
        <v>40918</v>
      </c>
      <c r="C106" t="s">
        <v>62</v>
      </c>
      <c r="D106" t="s">
        <v>246</v>
      </c>
      <c r="E106" t="s">
        <v>63</v>
      </c>
      <c r="F106" t="s">
        <v>317</v>
      </c>
      <c r="G106" t="s">
        <v>306</v>
      </c>
      <c r="H106" s="61" t="s">
        <v>406</v>
      </c>
      <c r="I106" t="s">
        <v>82</v>
      </c>
      <c r="J106" s="14">
        <v>48</v>
      </c>
      <c r="K106" s="14" t="s">
        <v>62</v>
      </c>
      <c r="L106" t="s">
        <v>3</v>
      </c>
      <c r="M106" s="14">
        <v>14.44</v>
      </c>
      <c r="N106" s="14">
        <v>10.56</v>
      </c>
      <c r="O106" t="s">
        <v>63</v>
      </c>
      <c r="P106" s="21" t="s">
        <v>318</v>
      </c>
      <c r="Q106" t="s">
        <v>62</v>
      </c>
      <c r="R106" t="s">
        <v>319</v>
      </c>
      <c r="S106" t="s">
        <v>257</v>
      </c>
      <c r="U106" t="s">
        <v>257</v>
      </c>
      <c r="W106" t="s">
        <v>257</v>
      </c>
      <c r="Y106" t="s">
        <v>257</v>
      </c>
      <c r="AA106" t="s">
        <v>257</v>
      </c>
      <c r="AC106" t="s">
        <v>257</v>
      </c>
      <c r="AH106" s="17">
        <f t="shared" si="41"/>
        <v>14.44</v>
      </c>
      <c r="AI106" s="18">
        <f t="shared" si="23"/>
        <v>14.44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16174</v>
      </c>
      <c r="B107" s="16">
        <v>40988</v>
      </c>
      <c r="C107" t="s">
        <v>62</v>
      </c>
      <c r="D107" t="s">
        <v>246</v>
      </c>
      <c r="E107" t="s">
        <v>63</v>
      </c>
      <c r="F107" t="s">
        <v>320</v>
      </c>
      <c r="G107" t="s">
        <v>273</v>
      </c>
      <c r="H107" s="63" t="s">
        <v>407</v>
      </c>
      <c r="I107" t="s">
        <v>68</v>
      </c>
      <c r="J107" s="14">
        <v>25</v>
      </c>
      <c r="K107" s="14" t="s">
        <v>257</v>
      </c>
      <c r="L107" t="s">
        <v>5</v>
      </c>
      <c r="M107" s="14">
        <v>6.25</v>
      </c>
      <c r="N107" s="14">
        <v>6.25</v>
      </c>
      <c r="P107" s="21"/>
      <c r="AH107" s="17">
        <f t="shared" si="41"/>
        <v>6.25</v>
      </c>
      <c r="AI107" s="18">
        <f t="shared" si="23"/>
        <v>6.25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16524</v>
      </c>
      <c r="B108" s="16">
        <v>41117</v>
      </c>
      <c r="C108" t="s">
        <v>62</v>
      </c>
      <c r="D108" t="s">
        <v>246</v>
      </c>
      <c r="E108" t="s">
        <v>63</v>
      </c>
      <c r="F108" t="s">
        <v>321</v>
      </c>
      <c r="G108" t="s">
        <v>273</v>
      </c>
      <c r="H108" s="63" t="s">
        <v>408</v>
      </c>
      <c r="I108" t="s">
        <v>68</v>
      </c>
      <c r="J108" s="14">
        <v>125</v>
      </c>
      <c r="K108" s="14" t="s">
        <v>257</v>
      </c>
      <c r="L108" t="s">
        <v>5</v>
      </c>
      <c r="M108" s="14">
        <v>31.25</v>
      </c>
      <c r="N108" s="14">
        <v>31.25</v>
      </c>
      <c r="P108" s="21"/>
      <c r="AH108" s="17">
        <f t="shared" si="41"/>
        <v>31.25</v>
      </c>
      <c r="AI108" s="18">
        <f t="shared" si="23"/>
        <v>31.25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16640</v>
      </c>
      <c r="B109" s="16">
        <v>41152</v>
      </c>
      <c r="C109" t="s">
        <v>62</v>
      </c>
      <c r="D109" t="s">
        <v>246</v>
      </c>
      <c r="E109" t="s">
        <v>63</v>
      </c>
      <c r="F109" t="s">
        <v>321</v>
      </c>
      <c r="G109" t="s">
        <v>273</v>
      </c>
      <c r="H109" s="63" t="s">
        <v>409</v>
      </c>
      <c r="I109" t="s">
        <v>68</v>
      </c>
      <c r="J109" s="14">
        <v>19</v>
      </c>
      <c r="K109" s="14" t="s">
        <v>62</v>
      </c>
      <c r="L109" t="s">
        <v>3</v>
      </c>
      <c r="M109" s="14">
        <v>6.32</v>
      </c>
      <c r="N109" s="14">
        <v>4.18</v>
      </c>
      <c r="P109" s="21"/>
      <c r="AH109" s="17">
        <f t="shared" si="41"/>
        <v>6.32</v>
      </c>
      <c r="AI109" s="18">
        <f t="shared" si="23"/>
        <v>6.32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16698</v>
      </c>
      <c r="B110" s="16">
        <v>41169</v>
      </c>
      <c r="C110" t="s">
        <v>62</v>
      </c>
      <c r="D110" t="s">
        <v>246</v>
      </c>
      <c r="E110" t="s">
        <v>63</v>
      </c>
      <c r="F110" t="s">
        <v>322</v>
      </c>
      <c r="G110" t="s">
        <v>306</v>
      </c>
      <c r="H110" s="63" t="s">
        <v>410</v>
      </c>
      <c r="I110" t="s">
        <v>68</v>
      </c>
      <c r="J110" s="14">
        <v>66</v>
      </c>
      <c r="K110" s="14" t="s">
        <v>257</v>
      </c>
      <c r="L110" t="s">
        <v>5</v>
      </c>
      <c r="M110" s="14">
        <v>16.5</v>
      </c>
      <c r="N110" s="14">
        <v>16.5</v>
      </c>
      <c r="P110" s="21"/>
      <c r="AH110" s="17">
        <f t="shared" si="41"/>
        <v>16.5</v>
      </c>
      <c r="AI110" s="18">
        <f t="shared" si="23"/>
        <v>16.5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16724</v>
      </c>
      <c r="B111" s="16">
        <v>41177</v>
      </c>
      <c r="C111" t="s">
        <v>62</v>
      </c>
      <c r="D111" t="s">
        <v>246</v>
      </c>
      <c r="E111" t="s">
        <v>63</v>
      </c>
      <c r="F111" t="s">
        <v>321</v>
      </c>
      <c r="G111" t="s">
        <v>295</v>
      </c>
      <c r="H111" s="63" t="s">
        <v>387</v>
      </c>
      <c r="I111" t="s">
        <v>68</v>
      </c>
      <c r="J111" s="14">
        <v>12</v>
      </c>
      <c r="K111" s="14" t="s">
        <v>63</v>
      </c>
      <c r="L111" t="s">
        <v>4</v>
      </c>
      <c r="M111" s="14">
        <v>2.88</v>
      </c>
      <c r="N111" s="14">
        <v>4.12</v>
      </c>
      <c r="P111" s="21"/>
      <c r="AH111" s="17">
        <f t="shared" si="41"/>
        <v>2.88</v>
      </c>
      <c r="AI111" s="18">
        <f t="shared" si="23"/>
        <v>2.88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16738</v>
      </c>
      <c r="B112" s="16">
        <v>41182</v>
      </c>
      <c r="C112" t="s">
        <v>62</v>
      </c>
      <c r="D112" t="s">
        <v>246</v>
      </c>
      <c r="E112" t="s">
        <v>63</v>
      </c>
      <c r="F112" t="s">
        <v>321</v>
      </c>
      <c r="G112" t="s">
        <v>295</v>
      </c>
      <c r="H112" s="61" t="s">
        <v>323</v>
      </c>
      <c r="I112" t="s">
        <v>68</v>
      </c>
      <c r="J112" s="14">
        <v>15</v>
      </c>
      <c r="K112" s="14" t="s">
        <v>257</v>
      </c>
      <c r="L112" t="s">
        <v>5</v>
      </c>
      <c r="M112" s="14">
        <v>3.75</v>
      </c>
      <c r="N112" s="14">
        <v>3.75</v>
      </c>
      <c r="P112" s="21"/>
      <c r="AH112" s="17">
        <f t="shared" si="41"/>
        <v>3.75</v>
      </c>
      <c r="AI112" s="18">
        <f t="shared" si="23"/>
        <v>3.75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16757</v>
      </c>
      <c r="B113" s="16">
        <v>41189</v>
      </c>
      <c r="C113" t="s">
        <v>62</v>
      </c>
      <c r="D113" t="s">
        <v>246</v>
      </c>
      <c r="E113" t="s">
        <v>63</v>
      </c>
      <c r="F113" t="s">
        <v>324</v>
      </c>
      <c r="G113" t="s">
        <v>288</v>
      </c>
      <c r="H113" s="63" t="s">
        <v>362</v>
      </c>
      <c r="I113" t="s">
        <v>68</v>
      </c>
      <c r="J113" s="14">
        <v>38</v>
      </c>
      <c r="K113" s="14" t="s">
        <v>63</v>
      </c>
      <c r="L113" t="s">
        <v>3</v>
      </c>
      <c r="M113" s="14">
        <v>8.36</v>
      </c>
      <c r="N113" s="14">
        <v>11.64</v>
      </c>
      <c r="P113" s="21"/>
      <c r="AH113" s="17">
        <f t="shared" si="41"/>
        <v>8.36</v>
      </c>
      <c r="AI113" s="18">
        <f t="shared" si="23"/>
        <v>8.36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16765</v>
      </c>
      <c r="B114" s="16">
        <v>41190</v>
      </c>
      <c r="C114" t="s">
        <v>62</v>
      </c>
      <c r="D114" t="s">
        <v>246</v>
      </c>
      <c r="E114" t="s">
        <v>63</v>
      </c>
      <c r="F114" t="s">
        <v>324</v>
      </c>
      <c r="G114" t="s">
        <v>288</v>
      </c>
      <c r="H114" s="63" t="s">
        <v>362</v>
      </c>
      <c r="I114" t="s">
        <v>68</v>
      </c>
      <c r="J114" s="14">
        <v>38</v>
      </c>
      <c r="K114" s="14" t="s">
        <v>257</v>
      </c>
      <c r="L114" t="s">
        <v>5</v>
      </c>
      <c r="M114" s="14">
        <v>9.5</v>
      </c>
      <c r="N114" s="14">
        <v>9.5</v>
      </c>
      <c r="P114" s="21"/>
      <c r="AH114" s="17">
        <f t="shared" si="41"/>
        <v>9.5</v>
      </c>
      <c r="AI114" s="18">
        <f t="shared" si="23"/>
        <v>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17004</v>
      </c>
      <c r="B115" s="16">
        <v>41278</v>
      </c>
      <c r="C115" t="s">
        <v>62</v>
      </c>
      <c r="D115" t="s">
        <v>246</v>
      </c>
      <c r="E115" t="s">
        <v>63</v>
      </c>
      <c r="F115" t="s">
        <v>324</v>
      </c>
      <c r="G115" t="s">
        <v>288</v>
      </c>
      <c r="H115" s="61" t="s">
        <v>293</v>
      </c>
      <c r="I115" t="s">
        <v>68</v>
      </c>
      <c r="J115" s="14">
        <v>57</v>
      </c>
      <c r="K115" s="14" t="s">
        <v>62</v>
      </c>
      <c r="L115" t="s">
        <v>3</v>
      </c>
      <c r="M115" s="14">
        <v>16.96</v>
      </c>
      <c r="N115" s="14">
        <v>12.54</v>
      </c>
      <c r="P115" s="21"/>
      <c r="AH115" s="17">
        <f t="shared" si="41"/>
        <v>16.96</v>
      </c>
      <c r="AI115" s="18">
        <f t="shared" si="23"/>
        <v>16.96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17008</v>
      </c>
      <c r="B116" s="16">
        <v>41279</v>
      </c>
      <c r="C116" t="s">
        <v>62</v>
      </c>
      <c r="D116" t="s">
        <v>246</v>
      </c>
      <c r="E116" t="s">
        <v>63</v>
      </c>
      <c r="F116" t="s">
        <v>324</v>
      </c>
      <c r="G116" t="s">
        <v>273</v>
      </c>
      <c r="H116" s="61" t="s">
        <v>325</v>
      </c>
      <c r="I116" t="s">
        <v>68</v>
      </c>
      <c r="J116" s="14">
        <v>60</v>
      </c>
      <c r="K116" s="14" t="s">
        <v>62</v>
      </c>
      <c r="L116" t="s">
        <v>3</v>
      </c>
      <c r="M116" s="14">
        <v>17.8</v>
      </c>
      <c r="N116" s="14">
        <v>13.2</v>
      </c>
      <c r="P116" s="21"/>
      <c r="AH116" s="17">
        <f t="shared" si="41"/>
        <v>17.8</v>
      </c>
      <c r="AI116" s="18">
        <f t="shared" si="23"/>
        <v>17.8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17010</v>
      </c>
      <c r="B117" s="16">
        <v>41279</v>
      </c>
      <c r="C117" t="s">
        <v>62</v>
      </c>
      <c r="D117" t="s">
        <v>246</v>
      </c>
      <c r="E117" t="s">
        <v>63</v>
      </c>
      <c r="F117" t="s">
        <v>326</v>
      </c>
      <c r="G117" t="s">
        <v>288</v>
      </c>
      <c r="H117" s="63" t="s">
        <v>362</v>
      </c>
      <c r="I117" t="s">
        <v>68</v>
      </c>
      <c r="J117" s="14">
        <v>38</v>
      </c>
      <c r="K117" s="14" t="s">
        <v>63</v>
      </c>
      <c r="L117" t="s">
        <v>3</v>
      </c>
      <c r="M117" s="14">
        <v>8.36</v>
      </c>
      <c r="N117" s="14">
        <v>11.64</v>
      </c>
      <c r="P117" s="21"/>
      <c r="AH117" s="17">
        <f t="shared" si="41"/>
        <v>8.36</v>
      </c>
      <c r="AI117" s="18">
        <f t="shared" si="23"/>
        <v>8.36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17076</v>
      </c>
      <c r="B118" s="16">
        <v>41300</v>
      </c>
      <c r="C118" t="s">
        <v>62</v>
      </c>
      <c r="D118" t="s">
        <v>246</v>
      </c>
      <c r="E118" t="s">
        <v>63</v>
      </c>
      <c r="F118" t="s">
        <v>326</v>
      </c>
      <c r="G118" t="s">
        <v>288</v>
      </c>
      <c r="H118" s="63" t="s">
        <v>362</v>
      </c>
      <c r="I118" t="s">
        <v>68</v>
      </c>
      <c r="J118" s="14">
        <v>25</v>
      </c>
      <c r="K118" s="14" t="s">
        <v>63</v>
      </c>
      <c r="L118" t="s">
        <v>3</v>
      </c>
      <c r="M118" s="14">
        <v>5.5</v>
      </c>
      <c r="N118" s="14">
        <v>8</v>
      </c>
      <c r="P118" s="21"/>
      <c r="AH118" s="17">
        <f t="shared" si="41"/>
        <v>5.5</v>
      </c>
      <c r="AI118" s="18">
        <f t="shared" si="23"/>
        <v>5.5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17650</v>
      </c>
      <c r="B119" s="16">
        <v>41503</v>
      </c>
      <c r="C119" t="s">
        <v>62</v>
      </c>
      <c r="D119" t="s">
        <v>246</v>
      </c>
      <c r="E119" t="s">
        <v>63</v>
      </c>
      <c r="F119" t="s">
        <v>327</v>
      </c>
      <c r="G119" t="s">
        <v>273</v>
      </c>
      <c r="H119" s="64" t="s">
        <v>362</v>
      </c>
      <c r="I119" t="s">
        <v>68</v>
      </c>
      <c r="J119" s="14">
        <v>24</v>
      </c>
      <c r="K119" s="14" t="s">
        <v>257</v>
      </c>
      <c r="L119" t="s">
        <v>5</v>
      </c>
      <c r="M119" s="14">
        <v>6</v>
      </c>
      <c r="N119" s="14">
        <v>6</v>
      </c>
      <c r="P119" s="21"/>
      <c r="AH119" s="17">
        <f t="shared" si="41"/>
        <v>6</v>
      </c>
      <c r="AI119" s="18">
        <f t="shared" si="23"/>
        <v>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17658</v>
      </c>
      <c r="B120" s="16">
        <v>41507</v>
      </c>
      <c r="C120" t="s">
        <v>62</v>
      </c>
      <c r="D120" t="s">
        <v>246</v>
      </c>
      <c r="E120" t="s">
        <v>63</v>
      </c>
      <c r="F120" t="s">
        <v>258</v>
      </c>
      <c r="G120" t="s">
        <v>273</v>
      </c>
      <c r="H120" s="63" t="s">
        <v>386</v>
      </c>
      <c r="I120" t="s">
        <v>68</v>
      </c>
      <c r="J120" s="14">
        <v>25</v>
      </c>
      <c r="K120" s="14" t="s">
        <v>257</v>
      </c>
      <c r="L120" t="s">
        <v>5</v>
      </c>
      <c r="M120" s="14">
        <v>6.25</v>
      </c>
      <c r="N120" s="14">
        <v>6.25</v>
      </c>
      <c r="P120" s="21"/>
      <c r="AH120" s="17">
        <f t="shared" si="41"/>
        <v>6.25</v>
      </c>
      <c r="AI120" s="18">
        <f t="shared" si="23"/>
        <v>6.25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17666</v>
      </c>
      <c r="B121" s="16">
        <v>41511</v>
      </c>
      <c r="C121" t="s">
        <v>62</v>
      </c>
      <c r="D121" t="s">
        <v>246</v>
      </c>
      <c r="E121" t="s">
        <v>63</v>
      </c>
      <c r="F121" t="s">
        <v>291</v>
      </c>
      <c r="G121" t="s">
        <v>295</v>
      </c>
      <c r="H121" s="63" t="s">
        <v>411</v>
      </c>
      <c r="I121" t="s">
        <v>68</v>
      </c>
      <c r="J121" s="14">
        <v>49</v>
      </c>
      <c r="K121" s="14" t="s">
        <v>62</v>
      </c>
      <c r="L121" t="s">
        <v>3</v>
      </c>
      <c r="M121" s="14">
        <v>14.72</v>
      </c>
      <c r="N121" s="14">
        <v>10.78</v>
      </c>
      <c r="P121" s="21"/>
      <c r="AH121" s="17">
        <f t="shared" si="41"/>
        <v>14.72</v>
      </c>
      <c r="AI121" s="18">
        <f t="shared" si="23"/>
        <v>14.72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17724</v>
      </c>
      <c r="B122" s="16">
        <v>41538</v>
      </c>
      <c r="C122" t="s">
        <v>62</v>
      </c>
      <c r="D122" t="s">
        <v>246</v>
      </c>
      <c r="E122" t="s">
        <v>63</v>
      </c>
      <c r="F122" t="s">
        <v>327</v>
      </c>
      <c r="G122" t="s">
        <v>273</v>
      </c>
      <c r="H122" s="64" t="s">
        <v>362</v>
      </c>
      <c r="I122" t="s">
        <v>68</v>
      </c>
      <c r="J122" s="14">
        <v>29</v>
      </c>
      <c r="K122" s="14" t="s">
        <v>62</v>
      </c>
      <c r="L122" t="s">
        <v>3</v>
      </c>
      <c r="M122" s="14">
        <v>9.1199999999999992</v>
      </c>
      <c r="N122" s="14">
        <v>6.38</v>
      </c>
      <c r="P122" s="21"/>
      <c r="AH122" s="17">
        <f t="shared" si="41"/>
        <v>9.1199999999999992</v>
      </c>
      <c r="AI122" s="18">
        <f t="shared" si="23"/>
        <v>9.1199999999999992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17725</v>
      </c>
      <c r="B123" s="16">
        <v>41539</v>
      </c>
      <c r="C123" t="s">
        <v>62</v>
      </c>
      <c r="D123" t="s">
        <v>246</v>
      </c>
      <c r="E123" t="s">
        <v>63</v>
      </c>
      <c r="F123" t="s">
        <v>316</v>
      </c>
      <c r="G123" t="s">
        <v>279</v>
      </c>
      <c r="H123" s="63" t="s">
        <v>375</v>
      </c>
      <c r="I123" t="s">
        <v>68</v>
      </c>
      <c r="J123" s="14">
        <v>85</v>
      </c>
      <c r="K123" s="14" t="s">
        <v>63</v>
      </c>
      <c r="L123" t="s">
        <v>3</v>
      </c>
      <c r="M123" s="14">
        <v>18.7</v>
      </c>
      <c r="N123" s="14">
        <v>24.8</v>
      </c>
      <c r="P123" s="21"/>
      <c r="AH123" s="17">
        <f t="shared" si="41"/>
        <v>18.7</v>
      </c>
      <c r="AI123" s="18">
        <f t="shared" si="23"/>
        <v>18.7</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17759</v>
      </c>
      <c r="B124" s="16">
        <v>41552</v>
      </c>
      <c r="C124" t="s">
        <v>62</v>
      </c>
      <c r="D124" t="s">
        <v>246</v>
      </c>
      <c r="E124" t="s">
        <v>63</v>
      </c>
      <c r="F124" t="s">
        <v>291</v>
      </c>
      <c r="G124" t="s">
        <v>295</v>
      </c>
      <c r="H124" s="63" t="s">
        <v>387</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17791</v>
      </c>
      <c r="B125" s="16">
        <v>41573</v>
      </c>
      <c r="C125" t="s">
        <v>62</v>
      </c>
      <c r="D125" t="s">
        <v>246</v>
      </c>
      <c r="E125" t="s">
        <v>63</v>
      </c>
      <c r="F125" t="s">
        <v>291</v>
      </c>
      <c r="G125" t="s">
        <v>295</v>
      </c>
      <c r="H125" s="63" t="s">
        <v>412</v>
      </c>
      <c r="I125" t="s">
        <v>68</v>
      </c>
      <c r="J125" s="14">
        <v>38</v>
      </c>
      <c r="K125" s="14" t="s">
        <v>62</v>
      </c>
      <c r="L125" t="s">
        <v>3</v>
      </c>
      <c r="M125" s="14">
        <v>11.64</v>
      </c>
      <c r="N125" s="14">
        <v>8.36</v>
      </c>
      <c r="P125" s="21"/>
      <c r="AH125" s="17">
        <f t="shared" si="41"/>
        <v>11.64</v>
      </c>
      <c r="AI125" s="18">
        <f t="shared" si="23"/>
        <v>11.64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17831</v>
      </c>
      <c r="B126" s="16">
        <v>41591</v>
      </c>
      <c r="C126" t="s">
        <v>62</v>
      </c>
      <c r="D126" t="s">
        <v>246</v>
      </c>
      <c r="E126" t="s">
        <v>63</v>
      </c>
      <c r="F126" t="s">
        <v>258</v>
      </c>
      <c r="G126" t="s">
        <v>273</v>
      </c>
      <c r="H126" s="63" t="s">
        <v>386</v>
      </c>
      <c r="I126" t="s">
        <v>68</v>
      </c>
      <c r="J126" s="14">
        <v>12</v>
      </c>
      <c r="K126" s="14" t="s">
        <v>257</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17832</v>
      </c>
      <c r="B127" s="16">
        <v>41591</v>
      </c>
      <c r="C127" t="s">
        <v>62</v>
      </c>
      <c r="D127" t="s">
        <v>246</v>
      </c>
      <c r="E127" t="s">
        <v>63</v>
      </c>
      <c r="F127" t="s">
        <v>327</v>
      </c>
      <c r="G127" t="s">
        <v>273</v>
      </c>
      <c r="H127" s="64" t="s">
        <v>362</v>
      </c>
      <c r="I127" t="s">
        <v>68</v>
      </c>
      <c r="J127" s="14">
        <v>26</v>
      </c>
      <c r="K127" s="14" t="s">
        <v>257</v>
      </c>
      <c r="L127" t="s">
        <v>5</v>
      </c>
      <c r="M127" s="14">
        <v>6.5</v>
      </c>
      <c r="N127" s="14">
        <v>6.5</v>
      </c>
      <c r="P127" s="21"/>
      <c r="AH127" s="17">
        <f t="shared" si="41"/>
        <v>6.5</v>
      </c>
      <c r="AI127" s="18">
        <f t="shared" si="23"/>
        <v>6.5</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17833</v>
      </c>
      <c r="B128" s="16">
        <v>41591</v>
      </c>
      <c r="C128" t="s">
        <v>62</v>
      </c>
      <c r="D128" t="s">
        <v>246</v>
      </c>
      <c r="E128" t="s">
        <v>63</v>
      </c>
      <c r="F128" t="s">
        <v>327</v>
      </c>
      <c r="G128" t="s">
        <v>273</v>
      </c>
      <c r="H128" s="64" t="s">
        <v>362</v>
      </c>
      <c r="I128" t="s">
        <v>68</v>
      </c>
      <c r="J128" s="14">
        <v>30</v>
      </c>
      <c r="K128" s="14" t="s">
        <v>62</v>
      </c>
      <c r="L128" t="s">
        <v>3</v>
      </c>
      <c r="M128" s="14">
        <v>9.4</v>
      </c>
      <c r="N128" s="14">
        <v>6.6</v>
      </c>
      <c r="P128" s="21"/>
      <c r="AH128" s="17">
        <f t="shared" si="41"/>
        <v>9.4</v>
      </c>
      <c r="AI128" s="18">
        <f t="shared" si="23"/>
        <v>9.4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18042</v>
      </c>
      <c r="B129" s="16">
        <v>41691</v>
      </c>
      <c r="C129" t="s">
        <v>62</v>
      </c>
      <c r="D129" t="s">
        <v>246</v>
      </c>
      <c r="E129" t="s">
        <v>63</v>
      </c>
      <c r="F129" t="s">
        <v>291</v>
      </c>
      <c r="G129" t="s">
        <v>295</v>
      </c>
      <c r="H129" s="63" t="s">
        <v>358</v>
      </c>
      <c r="I129" t="s">
        <v>68</v>
      </c>
      <c r="J129" s="14">
        <v>123</v>
      </c>
      <c r="K129" s="14" t="s">
        <v>62</v>
      </c>
      <c r="L129" t="s">
        <v>3</v>
      </c>
      <c r="M129" s="14">
        <v>35.44</v>
      </c>
      <c r="N129" s="14">
        <v>27.06</v>
      </c>
      <c r="P129" s="21"/>
      <c r="AH129" s="17">
        <f t="shared" si="41"/>
        <v>35.44</v>
      </c>
      <c r="AI129" s="18">
        <f t="shared" si="23"/>
        <v>35.44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18047</v>
      </c>
      <c r="B130" s="16">
        <v>41695</v>
      </c>
      <c r="C130" t="s">
        <v>62</v>
      </c>
      <c r="D130" t="s">
        <v>246</v>
      </c>
      <c r="E130" t="s">
        <v>63</v>
      </c>
      <c r="F130" t="s">
        <v>304</v>
      </c>
      <c r="G130" t="s">
        <v>306</v>
      </c>
      <c r="H130" s="63" t="s">
        <v>413</v>
      </c>
      <c r="I130" t="s">
        <v>68</v>
      </c>
      <c r="J130" s="14">
        <v>37</v>
      </c>
      <c r="K130" s="14" t="s">
        <v>62</v>
      </c>
      <c r="L130" t="s">
        <v>3</v>
      </c>
      <c r="M130" s="14">
        <v>11.36</v>
      </c>
      <c r="N130" s="14">
        <v>8.14</v>
      </c>
      <c r="P130" s="21"/>
      <c r="AH130" s="17">
        <f t="shared" si="41"/>
        <v>11.36</v>
      </c>
      <c r="AI130" s="18">
        <f t="shared" ref="AI130:AI193" si="42">SUMIFS(M130,D130,"*"&amp;$BB$1&amp;"*")</f>
        <v>11.36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18070</v>
      </c>
      <c r="B131" s="16">
        <v>41708</v>
      </c>
      <c r="C131" t="s">
        <v>62</v>
      </c>
      <c r="D131" t="s">
        <v>246</v>
      </c>
      <c r="E131" t="s">
        <v>63</v>
      </c>
      <c r="F131" t="s">
        <v>304</v>
      </c>
      <c r="G131" t="s">
        <v>298</v>
      </c>
      <c r="H131" s="63" t="s">
        <v>362</v>
      </c>
      <c r="I131" t="s">
        <v>68</v>
      </c>
      <c r="J131" s="14">
        <v>30</v>
      </c>
      <c r="K131" s="14" t="s">
        <v>63</v>
      </c>
      <c r="L131" t="s">
        <v>3</v>
      </c>
      <c r="M131" s="14">
        <v>6.6</v>
      </c>
      <c r="N131" s="14">
        <v>9.4</v>
      </c>
      <c r="P131" s="21"/>
      <c r="AH131" s="17">
        <f t="shared" ref="AH131:AH194" si="60">SUM(AI131:AZ131)</f>
        <v>6.6</v>
      </c>
      <c r="AI131" s="18">
        <f t="shared" si="42"/>
        <v>6.6</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18117</v>
      </c>
      <c r="B132" s="16">
        <v>41736</v>
      </c>
      <c r="C132" t="s">
        <v>62</v>
      </c>
      <c r="D132" t="s">
        <v>246</v>
      </c>
      <c r="E132" t="s">
        <v>63</v>
      </c>
      <c r="F132" t="s">
        <v>291</v>
      </c>
      <c r="G132" t="s">
        <v>295</v>
      </c>
      <c r="H132" s="63" t="s">
        <v>414</v>
      </c>
      <c r="I132" t="s">
        <v>68</v>
      </c>
      <c r="J132" s="14">
        <v>27</v>
      </c>
      <c r="K132" s="14" t="s">
        <v>63</v>
      </c>
      <c r="L132" t="s">
        <v>4</v>
      </c>
      <c r="M132" s="14">
        <v>6.48</v>
      </c>
      <c r="N132" s="14">
        <v>8.02</v>
      </c>
      <c r="P132" s="21"/>
      <c r="AH132" s="17">
        <f t="shared" si="60"/>
        <v>6.48</v>
      </c>
      <c r="AI132" s="18">
        <f t="shared" si="42"/>
        <v>6.48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18151</v>
      </c>
      <c r="B133" s="16">
        <v>41748</v>
      </c>
      <c r="C133" t="s">
        <v>62</v>
      </c>
      <c r="D133" t="s">
        <v>246</v>
      </c>
      <c r="E133" t="s">
        <v>63</v>
      </c>
      <c r="F133" t="s">
        <v>291</v>
      </c>
      <c r="G133" t="s">
        <v>306</v>
      </c>
      <c r="H133" s="63" t="s">
        <v>396</v>
      </c>
      <c r="I133" t="s">
        <v>68</v>
      </c>
      <c r="J133" s="14">
        <v>24</v>
      </c>
      <c r="K133" s="14" t="s">
        <v>62</v>
      </c>
      <c r="L133" t="s">
        <v>4</v>
      </c>
      <c r="M133" s="14">
        <v>7.24</v>
      </c>
      <c r="N133" s="14">
        <v>5.76</v>
      </c>
      <c r="P133" s="21"/>
      <c r="AH133" s="17">
        <f t="shared" si="60"/>
        <v>7.24</v>
      </c>
      <c r="AI133" s="18">
        <f t="shared" si="42"/>
        <v>7.24</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18201</v>
      </c>
      <c r="B134" s="16">
        <v>41774</v>
      </c>
      <c r="C134" t="s">
        <v>62</v>
      </c>
      <c r="D134" t="s">
        <v>246</v>
      </c>
      <c r="E134" t="s">
        <v>63</v>
      </c>
      <c r="F134" t="s">
        <v>328</v>
      </c>
      <c r="G134" t="s">
        <v>273</v>
      </c>
      <c r="H134" s="63" t="s">
        <v>415</v>
      </c>
      <c r="I134" t="s">
        <v>68</v>
      </c>
      <c r="J134" s="14">
        <v>26</v>
      </c>
      <c r="K134" s="14" t="s">
        <v>257</v>
      </c>
      <c r="L134" t="s">
        <v>5</v>
      </c>
      <c r="M134" s="14">
        <v>6.5</v>
      </c>
      <c r="N134" s="14">
        <v>6.5</v>
      </c>
      <c r="P134" s="21"/>
      <c r="AH134" s="17">
        <f t="shared" si="60"/>
        <v>6.5</v>
      </c>
      <c r="AI134" s="18">
        <f t="shared" si="42"/>
        <v>6.5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18221</v>
      </c>
      <c r="B135" s="16">
        <v>41782</v>
      </c>
      <c r="C135" t="s">
        <v>62</v>
      </c>
      <c r="D135" t="s">
        <v>246</v>
      </c>
      <c r="E135" t="s">
        <v>63</v>
      </c>
      <c r="F135" t="s">
        <v>304</v>
      </c>
      <c r="G135" t="s">
        <v>298</v>
      </c>
      <c r="H135" s="63" t="s">
        <v>362</v>
      </c>
      <c r="I135" t="s">
        <v>68</v>
      </c>
      <c r="J135" s="14">
        <v>10</v>
      </c>
      <c r="K135" s="14" t="s">
        <v>257</v>
      </c>
      <c r="L135" t="s">
        <v>5</v>
      </c>
      <c r="M135" s="14">
        <v>2.5</v>
      </c>
      <c r="N135" s="14">
        <v>2.5</v>
      </c>
      <c r="P135" s="21"/>
      <c r="AH135" s="17">
        <f t="shared" si="60"/>
        <v>2.5</v>
      </c>
      <c r="AI135" s="18">
        <f t="shared" si="42"/>
        <v>2.5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18222</v>
      </c>
      <c r="B136" s="16">
        <v>41782</v>
      </c>
      <c r="C136" t="s">
        <v>62</v>
      </c>
      <c r="D136" t="s">
        <v>246</v>
      </c>
      <c r="E136" t="s">
        <v>63</v>
      </c>
      <c r="F136" t="s">
        <v>304</v>
      </c>
      <c r="G136" t="s">
        <v>298</v>
      </c>
      <c r="H136" s="63" t="s">
        <v>362</v>
      </c>
      <c r="I136" t="s">
        <v>68</v>
      </c>
      <c r="J136" s="14">
        <v>8</v>
      </c>
      <c r="K136" s="14" t="s">
        <v>63</v>
      </c>
      <c r="L136" t="s">
        <v>3</v>
      </c>
      <c r="M136" s="14">
        <v>1.76</v>
      </c>
      <c r="N136" s="14">
        <v>3.24</v>
      </c>
      <c r="P136" s="21"/>
      <c r="AH136" s="17">
        <f t="shared" si="60"/>
        <v>1.76</v>
      </c>
      <c r="AI136" s="18">
        <f t="shared" si="42"/>
        <v>1.76</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18392</v>
      </c>
      <c r="B137" s="16">
        <v>41894</v>
      </c>
      <c r="C137" t="s">
        <v>62</v>
      </c>
      <c r="D137" t="s">
        <v>246</v>
      </c>
      <c r="E137" t="s">
        <v>63</v>
      </c>
      <c r="F137" t="s">
        <v>329</v>
      </c>
      <c r="G137" t="s">
        <v>330</v>
      </c>
      <c r="H137" s="63" t="s">
        <v>416</v>
      </c>
      <c r="I137" t="s">
        <v>68</v>
      </c>
      <c r="J137" s="14">
        <v>51</v>
      </c>
      <c r="K137" s="14" t="s">
        <v>257</v>
      </c>
      <c r="L137" t="s">
        <v>5</v>
      </c>
      <c r="M137" s="14">
        <v>12.75</v>
      </c>
      <c r="N137" s="14">
        <v>12.75</v>
      </c>
      <c r="P137" s="21"/>
      <c r="AH137" s="17">
        <f t="shared" si="60"/>
        <v>12.75</v>
      </c>
      <c r="AI137" s="18">
        <f t="shared" si="42"/>
        <v>12.75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18400</v>
      </c>
      <c r="B138" s="16">
        <v>41902</v>
      </c>
      <c r="C138" t="s">
        <v>62</v>
      </c>
      <c r="D138" t="s">
        <v>246</v>
      </c>
      <c r="E138" t="s">
        <v>63</v>
      </c>
      <c r="F138" t="s">
        <v>322</v>
      </c>
      <c r="G138" t="s">
        <v>306</v>
      </c>
      <c r="H138" s="63" t="s">
        <v>417</v>
      </c>
      <c r="I138" t="s">
        <v>68</v>
      </c>
      <c r="J138" s="14">
        <v>34</v>
      </c>
      <c r="K138" s="14" t="s">
        <v>62</v>
      </c>
      <c r="L138" t="s">
        <v>3</v>
      </c>
      <c r="M138" s="14">
        <v>10.52</v>
      </c>
      <c r="N138" s="14">
        <v>7.48</v>
      </c>
      <c r="P138" s="21"/>
      <c r="AH138" s="17">
        <f t="shared" si="60"/>
        <v>10.52</v>
      </c>
      <c r="AI138" s="18">
        <f t="shared" si="42"/>
        <v>10.52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18570</v>
      </c>
      <c r="B139" s="16">
        <v>42018</v>
      </c>
      <c r="C139" t="s">
        <v>62</v>
      </c>
      <c r="D139" t="s">
        <v>246</v>
      </c>
      <c r="E139" t="s">
        <v>63</v>
      </c>
      <c r="F139" t="s">
        <v>331</v>
      </c>
      <c r="G139" t="s">
        <v>273</v>
      </c>
      <c r="H139" s="64" t="s">
        <v>362</v>
      </c>
      <c r="I139" t="s">
        <v>82</v>
      </c>
      <c r="J139" s="14">
        <v>26</v>
      </c>
      <c r="K139" s="14" t="s">
        <v>257</v>
      </c>
      <c r="L139" t="s">
        <v>5</v>
      </c>
      <c r="M139" s="14">
        <v>6.5</v>
      </c>
      <c r="N139" s="14">
        <v>6.5</v>
      </c>
      <c r="O139" t="s">
        <v>62</v>
      </c>
      <c r="P139" s="21" t="s">
        <v>332</v>
      </c>
      <c r="Q139" t="s">
        <v>63</v>
      </c>
      <c r="R139" t="s">
        <v>333</v>
      </c>
      <c r="S139" t="s">
        <v>63</v>
      </c>
      <c r="T139" t="s">
        <v>334</v>
      </c>
      <c r="U139" t="s">
        <v>63</v>
      </c>
      <c r="V139" t="s">
        <v>335</v>
      </c>
      <c r="W139" t="s">
        <v>257</v>
      </c>
      <c r="Y139" t="s">
        <v>257</v>
      </c>
      <c r="AA139" t="s">
        <v>257</v>
      </c>
      <c r="AC139" t="s">
        <v>257</v>
      </c>
      <c r="AH139" s="17">
        <f t="shared" si="60"/>
        <v>6.5</v>
      </c>
      <c r="AI139" s="18">
        <f t="shared" si="42"/>
        <v>6.5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18723</v>
      </c>
      <c r="B140" s="16">
        <v>42118</v>
      </c>
      <c r="C140" t="s">
        <v>62</v>
      </c>
      <c r="D140" t="s">
        <v>246</v>
      </c>
      <c r="E140" t="s">
        <v>63</v>
      </c>
      <c r="F140" t="s">
        <v>331</v>
      </c>
      <c r="G140" t="s">
        <v>273</v>
      </c>
      <c r="H140" s="63" t="s">
        <v>418</v>
      </c>
      <c r="I140" t="s">
        <v>68</v>
      </c>
      <c r="J140" s="14">
        <v>88</v>
      </c>
      <c r="K140" s="14" t="s">
        <v>63</v>
      </c>
      <c r="L140" t="s">
        <v>3</v>
      </c>
      <c r="M140" s="14">
        <v>19.36</v>
      </c>
      <c r="N140" s="14">
        <v>25.64</v>
      </c>
      <c r="P140" s="21"/>
      <c r="AH140" s="17">
        <f t="shared" si="60"/>
        <v>19.36</v>
      </c>
      <c r="AI140" s="18">
        <f t="shared" si="42"/>
        <v>19.36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18749</v>
      </c>
      <c r="B141" s="16">
        <v>42145</v>
      </c>
      <c r="C141" t="s">
        <v>62</v>
      </c>
      <c r="D141" t="s">
        <v>246</v>
      </c>
      <c r="E141" t="s">
        <v>63</v>
      </c>
      <c r="F141" t="s">
        <v>291</v>
      </c>
      <c r="G141" t="s">
        <v>273</v>
      </c>
      <c r="H141" s="63" t="s">
        <v>415</v>
      </c>
      <c r="I141" t="s">
        <v>68</v>
      </c>
      <c r="J141" s="14">
        <v>57</v>
      </c>
      <c r="K141" s="14" t="s">
        <v>62</v>
      </c>
      <c r="L141" t="s">
        <v>3</v>
      </c>
      <c r="M141" s="14">
        <v>16.96</v>
      </c>
      <c r="N141" s="14">
        <v>12.54</v>
      </c>
      <c r="P141" s="21"/>
      <c r="AH141" s="17">
        <f t="shared" si="60"/>
        <v>16.96</v>
      </c>
      <c r="AI141" s="18">
        <f t="shared" si="42"/>
        <v>16.96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18781</v>
      </c>
      <c r="B142" s="16">
        <v>42189</v>
      </c>
      <c r="C142" t="s">
        <v>62</v>
      </c>
      <c r="D142" t="s">
        <v>246</v>
      </c>
      <c r="E142" t="s">
        <v>63</v>
      </c>
      <c r="F142" t="s">
        <v>277</v>
      </c>
      <c r="G142" t="s">
        <v>273</v>
      </c>
      <c r="H142" s="63" t="s">
        <v>415</v>
      </c>
      <c r="I142" t="s">
        <v>68</v>
      </c>
      <c r="J142" s="14">
        <v>21</v>
      </c>
      <c r="K142" s="14" t="s">
        <v>63</v>
      </c>
      <c r="L142" t="s">
        <v>3</v>
      </c>
      <c r="M142" s="14">
        <v>4.62</v>
      </c>
      <c r="N142" s="14">
        <v>6.88</v>
      </c>
      <c r="P142" s="21"/>
      <c r="AH142" s="17">
        <f t="shared" si="60"/>
        <v>4.62</v>
      </c>
      <c r="AI142" s="18">
        <f t="shared" si="42"/>
        <v>4.62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19659</v>
      </c>
      <c r="B143" s="16">
        <v>43352</v>
      </c>
      <c r="C143" t="s">
        <v>62</v>
      </c>
      <c r="D143" t="s">
        <v>246</v>
      </c>
      <c r="E143" t="s">
        <v>63</v>
      </c>
      <c r="F143" t="s">
        <v>336</v>
      </c>
      <c r="G143" t="s">
        <v>273</v>
      </c>
      <c r="H143" s="63" t="s">
        <v>419</v>
      </c>
      <c r="I143" t="s">
        <v>68</v>
      </c>
      <c r="J143" s="14">
        <v>23</v>
      </c>
      <c r="K143" s="14" t="s">
        <v>257</v>
      </c>
      <c r="L143" t="s">
        <v>5</v>
      </c>
      <c r="M143" s="14">
        <v>5.75</v>
      </c>
      <c r="N143" s="14">
        <v>5.75</v>
      </c>
      <c r="P143" s="21"/>
      <c r="AH143" s="17">
        <f t="shared" si="60"/>
        <v>5.75</v>
      </c>
      <c r="AI143" s="18">
        <f t="shared" si="42"/>
        <v>5.75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19661</v>
      </c>
      <c r="B144" s="16">
        <v>43352</v>
      </c>
      <c r="C144" t="s">
        <v>62</v>
      </c>
      <c r="D144" t="s">
        <v>246</v>
      </c>
      <c r="E144" t="s">
        <v>63</v>
      </c>
      <c r="F144" t="s">
        <v>336</v>
      </c>
      <c r="G144" t="s">
        <v>306</v>
      </c>
      <c r="H144" s="64" t="s">
        <v>420</v>
      </c>
      <c r="I144" t="s">
        <v>68</v>
      </c>
      <c r="J144" s="14">
        <v>50</v>
      </c>
      <c r="K144" s="14" t="s">
        <v>62</v>
      </c>
      <c r="L144" t="s">
        <v>3</v>
      </c>
      <c r="M144" s="14">
        <v>15</v>
      </c>
      <c r="N144" s="14">
        <v>11</v>
      </c>
      <c r="P144" s="21"/>
      <c r="AH144" s="17">
        <f t="shared" si="60"/>
        <v>15</v>
      </c>
      <c r="AI144" s="18">
        <f t="shared" si="42"/>
        <v>15</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19689</v>
      </c>
      <c r="B145" s="16">
        <v>43410</v>
      </c>
      <c r="C145" t="s">
        <v>62</v>
      </c>
      <c r="D145" t="s">
        <v>246</v>
      </c>
      <c r="E145" t="s">
        <v>63</v>
      </c>
      <c r="F145" t="s">
        <v>337</v>
      </c>
      <c r="G145" t="s">
        <v>306</v>
      </c>
      <c r="H145" s="63" t="s">
        <v>417</v>
      </c>
      <c r="I145" t="s">
        <v>68</v>
      </c>
      <c r="J145" s="14">
        <v>17</v>
      </c>
      <c r="K145" s="14" t="s">
        <v>62</v>
      </c>
      <c r="L145" t="s">
        <v>3</v>
      </c>
      <c r="M145" s="14">
        <v>5.76</v>
      </c>
      <c r="N145" s="14">
        <v>3.74</v>
      </c>
      <c r="P145" s="21"/>
      <c r="AH145" s="17">
        <f t="shared" si="60"/>
        <v>5.76</v>
      </c>
      <c r="AI145" s="18">
        <f t="shared" si="42"/>
        <v>5.76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19713</v>
      </c>
      <c r="B146" s="16">
        <v>43449</v>
      </c>
      <c r="C146" t="s">
        <v>62</v>
      </c>
      <c r="D146" t="s">
        <v>246</v>
      </c>
      <c r="E146" t="s">
        <v>63</v>
      </c>
      <c r="F146" t="s">
        <v>337</v>
      </c>
      <c r="G146" t="s">
        <v>273</v>
      </c>
      <c r="H146" s="63" t="s">
        <v>371</v>
      </c>
      <c r="I146" t="s">
        <v>68</v>
      </c>
      <c r="J146" s="14">
        <v>38</v>
      </c>
      <c r="K146" s="14" t="s">
        <v>257</v>
      </c>
      <c r="L146" t="s">
        <v>5</v>
      </c>
      <c r="M146" s="14">
        <v>9.5</v>
      </c>
      <c r="N146" s="14">
        <v>9.5</v>
      </c>
      <c r="P146" s="21"/>
      <c r="AH146" s="17">
        <f t="shared" si="60"/>
        <v>9.5</v>
      </c>
      <c r="AI146" s="18">
        <f t="shared" si="42"/>
        <v>9.5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19821</v>
      </c>
      <c r="B147" s="16">
        <v>43569</v>
      </c>
      <c r="C147" t="s">
        <v>62</v>
      </c>
      <c r="D147" t="s">
        <v>246</v>
      </c>
      <c r="E147" t="s">
        <v>63</v>
      </c>
      <c r="F147" t="s">
        <v>338</v>
      </c>
      <c r="G147" t="s">
        <v>273</v>
      </c>
      <c r="H147" s="63" t="s">
        <v>405</v>
      </c>
      <c r="I147" t="s">
        <v>68</v>
      </c>
      <c r="J147" s="14">
        <v>34</v>
      </c>
      <c r="K147" s="14" t="s">
        <v>62</v>
      </c>
      <c r="L147" t="s">
        <v>3</v>
      </c>
      <c r="M147" s="14">
        <v>10.52</v>
      </c>
      <c r="N147" s="14">
        <v>7.48</v>
      </c>
      <c r="P147" s="21"/>
      <c r="AH147" s="17">
        <f t="shared" si="60"/>
        <v>10.52</v>
      </c>
      <c r="AI147" s="18">
        <f t="shared" si="42"/>
        <v>10.52</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20073</v>
      </c>
      <c r="B148" s="16">
        <v>43836</v>
      </c>
      <c r="C148" t="s">
        <v>62</v>
      </c>
      <c r="D148" t="s">
        <v>246</v>
      </c>
      <c r="E148" t="s">
        <v>63</v>
      </c>
      <c r="F148" t="s">
        <v>311</v>
      </c>
      <c r="G148" t="s">
        <v>279</v>
      </c>
      <c r="H148" s="63" t="s">
        <v>375</v>
      </c>
      <c r="I148" t="s">
        <v>68</v>
      </c>
      <c r="J148" s="14">
        <v>124</v>
      </c>
      <c r="K148" s="14" t="s">
        <v>62</v>
      </c>
      <c r="L148" t="s">
        <v>3</v>
      </c>
      <c r="M148" s="14">
        <v>35.72</v>
      </c>
      <c r="N148" s="14">
        <v>27.28</v>
      </c>
      <c r="P148" s="21"/>
      <c r="AH148" s="17">
        <f t="shared" si="60"/>
        <v>35.72</v>
      </c>
      <c r="AI148" s="18">
        <f t="shared" si="42"/>
        <v>35.72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20134</v>
      </c>
      <c r="B149" s="16">
        <v>43877</v>
      </c>
      <c r="C149" t="s">
        <v>62</v>
      </c>
      <c r="D149" t="s">
        <v>246</v>
      </c>
      <c r="E149" t="s">
        <v>63</v>
      </c>
      <c r="F149" t="s">
        <v>311</v>
      </c>
      <c r="G149" t="s">
        <v>273</v>
      </c>
      <c r="H149" s="63" t="s">
        <v>421</v>
      </c>
      <c r="I149" t="s">
        <v>68</v>
      </c>
      <c r="J149" s="14">
        <v>70</v>
      </c>
      <c r="K149" s="14" t="s">
        <v>62</v>
      </c>
      <c r="L149" t="s">
        <v>3</v>
      </c>
      <c r="M149" s="14">
        <v>20.6</v>
      </c>
      <c r="N149" s="14">
        <v>15.4</v>
      </c>
      <c r="P149" s="21"/>
      <c r="AH149" s="17">
        <f t="shared" si="60"/>
        <v>20.6</v>
      </c>
      <c r="AI149" s="18">
        <f t="shared" si="42"/>
        <v>20.6</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20224</v>
      </c>
      <c r="B150" s="16">
        <v>43920</v>
      </c>
      <c r="C150" t="s">
        <v>62</v>
      </c>
      <c r="D150" t="s">
        <v>246</v>
      </c>
      <c r="E150" t="s">
        <v>63</v>
      </c>
      <c r="F150" t="s">
        <v>311</v>
      </c>
      <c r="G150" t="s">
        <v>273</v>
      </c>
      <c r="H150" s="64" t="s">
        <v>422</v>
      </c>
      <c r="I150" t="s">
        <v>68</v>
      </c>
      <c r="J150" s="14">
        <v>60</v>
      </c>
      <c r="K150" s="14" t="s">
        <v>62</v>
      </c>
      <c r="L150" t="s">
        <v>3</v>
      </c>
      <c r="M150" s="14">
        <v>17.8</v>
      </c>
      <c r="N150" s="14">
        <v>13.2</v>
      </c>
      <c r="P150" s="21"/>
      <c r="AH150" s="17">
        <f t="shared" si="60"/>
        <v>17.8</v>
      </c>
      <c r="AI150" s="18">
        <f t="shared" si="42"/>
        <v>17.8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20225</v>
      </c>
      <c r="B151" s="16">
        <v>43920</v>
      </c>
      <c r="C151" t="s">
        <v>62</v>
      </c>
      <c r="D151" t="s">
        <v>246</v>
      </c>
      <c r="E151" t="s">
        <v>63</v>
      </c>
      <c r="F151" t="s">
        <v>311</v>
      </c>
      <c r="G151" t="s">
        <v>273</v>
      </c>
      <c r="H151" s="64" t="s">
        <v>423</v>
      </c>
      <c r="I151" t="s">
        <v>68</v>
      </c>
      <c r="J151" s="14">
        <v>21</v>
      </c>
      <c r="K151" s="14" t="s">
        <v>63</v>
      </c>
      <c r="L151" t="s">
        <v>3</v>
      </c>
      <c r="M151" s="14">
        <v>4.62</v>
      </c>
      <c r="N151" s="14">
        <v>6.88</v>
      </c>
      <c r="P151" s="21"/>
      <c r="AH151" s="17">
        <f t="shared" si="60"/>
        <v>4.62</v>
      </c>
      <c r="AI151" s="18">
        <f t="shared" si="42"/>
        <v>4.62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20564</v>
      </c>
      <c r="B152" s="16">
        <v>44055</v>
      </c>
      <c r="C152" t="s">
        <v>62</v>
      </c>
      <c r="D152" t="s">
        <v>246</v>
      </c>
      <c r="E152" t="s">
        <v>63</v>
      </c>
      <c r="F152" t="s">
        <v>277</v>
      </c>
      <c r="G152" t="s">
        <v>273</v>
      </c>
      <c r="H152" s="63" t="s">
        <v>424</v>
      </c>
      <c r="I152" t="s">
        <v>68</v>
      </c>
      <c r="J152" s="14">
        <v>43</v>
      </c>
      <c r="K152" s="14" t="s">
        <v>62</v>
      </c>
      <c r="L152" t="s">
        <v>3</v>
      </c>
      <c r="M152" s="14">
        <v>13.04</v>
      </c>
      <c r="N152" s="14">
        <v>9.4600000000000009</v>
      </c>
      <c r="P152" s="21"/>
      <c r="AH152" s="17">
        <f t="shared" si="60"/>
        <v>13.04</v>
      </c>
      <c r="AI152" s="18">
        <f t="shared" si="42"/>
        <v>13.04</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20596</v>
      </c>
      <c r="B153" s="16">
        <v>44070</v>
      </c>
      <c r="C153" t="s">
        <v>62</v>
      </c>
      <c r="D153" t="s">
        <v>246</v>
      </c>
      <c r="E153" t="s">
        <v>63</v>
      </c>
      <c r="F153" t="s">
        <v>339</v>
      </c>
      <c r="G153" t="s">
        <v>340</v>
      </c>
      <c r="H153" s="63" t="s">
        <v>425</v>
      </c>
      <c r="I153" t="s">
        <v>68</v>
      </c>
      <c r="J153" s="14">
        <v>36</v>
      </c>
      <c r="K153" s="14" t="s">
        <v>257</v>
      </c>
      <c r="L153" t="s">
        <v>5</v>
      </c>
      <c r="M153" s="14">
        <v>9</v>
      </c>
      <c r="N153" s="14">
        <v>9</v>
      </c>
      <c r="P153" s="21"/>
      <c r="AH153" s="17">
        <f t="shared" si="60"/>
        <v>9</v>
      </c>
      <c r="AI153" s="18">
        <f t="shared" si="42"/>
        <v>9</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20603</v>
      </c>
      <c r="B154" s="16">
        <v>44073</v>
      </c>
      <c r="C154" t="s">
        <v>62</v>
      </c>
      <c r="D154" t="s">
        <v>246</v>
      </c>
      <c r="E154" t="s">
        <v>63</v>
      </c>
      <c r="F154" t="s">
        <v>339</v>
      </c>
      <c r="G154" t="s">
        <v>340</v>
      </c>
      <c r="H154" s="64" t="s">
        <v>426</v>
      </c>
      <c r="I154" t="s">
        <v>68</v>
      </c>
      <c r="J154" s="14">
        <v>75</v>
      </c>
      <c r="K154" s="14" t="s">
        <v>63</v>
      </c>
      <c r="L154" t="s">
        <v>3</v>
      </c>
      <c r="M154" s="14">
        <v>16.5</v>
      </c>
      <c r="N154" s="14">
        <v>22</v>
      </c>
      <c r="P154" s="21"/>
      <c r="AH154" s="17">
        <f t="shared" si="60"/>
        <v>16.5</v>
      </c>
      <c r="AI154" s="18">
        <f t="shared" si="42"/>
        <v>16.5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20604</v>
      </c>
      <c r="B155" s="16">
        <v>44073</v>
      </c>
      <c r="C155" t="s">
        <v>62</v>
      </c>
      <c r="D155" t="s">
        <v>246</v>
      </c>
      <c r="E155" t="s">
        <v>63</v>
      </c>
      <c r="F155" t="s">
        <v>339</v>
      </c>
      <c r="G155" t="s">
        <v>340</v>
      </c>
      <c r="H155" s="63" t="s">
        <v>425</v>
      </c>
      <c r="I155" t="s">
        <v>68</v>
      </c>
      <c r="J155" s="14">
        <v>36</v>
      </c>
      <c r="K155" s="14" t="s">
        <v>257</v>
      </c>
      <c r="L155" t="s">
        <v>5</v>
      </c>
      <c r="M155" s="14">
        <v>9</v>
      </c>
      <c r="N155" s="14">
        <v>9</v>
      </c>
      <c r="P155" s="21"/>
      <c r="AH155" s="17">
        <f t="shared" si="60"/>
        <v>9</v>
      </c>
      <c r="AI155" s="18">
        <f t="shared" si="42"/>
        <v>9</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21703</v>
      </c>
      <c r="B156" s="16">
        <v>44572</v>
      </c>
      <c r="C156" t="s">
        <v>62</v>
      </c>
      <c r="D156" t="s">
        <v>343</v>
      </c>
      <c r="E156" t="s">
        <v>63</v>
      </c>
      <c r="F156" t="s">
        <v>246</v>
      </c>
      <c r="G156" t="s">
        <v>273</v>
      </c>
      <c r="H156" s="61" t="s">
        <v>432</v>
      </c>
      <c r="I156" t="s">
        <v>82</v>
      </c>
      <c r="J156" s="14">
        <v>42</v>
      </c>
      <c r="K156" s="14" t="s">
        <v>63</v>
      </c>
      <c r="L156" t="s">
        <v>4</v>
      </c>
      <c r="M156" s="14">
        <v>10.08</v>
      </c>
      <c r="N156" s="14">
        <v>11.92</v>
      </c>
      <c r="O156" t="s">
        <v>62</v>
      </c>
      <c r="P156" s="21" t="s">
        <v>347</v>
      </c>
      <c r="Q156" t="s">
        <v>63</v>
      </c>
      <c r="R156" t="s">
        <v>339</v>
      </c>
      <c r="S156" t="s">
        <v>257</v>
      </c>
      <c r="AH156" s="17">
        <f t="shared" si="60"/>
        <v>11.92</v>
      </c>
      <c r="AI156" s="18">
        <f t="shared" si="42"/>
        <v>0</v>
      </c>
      <c r="AJ156" s="18">
        <f t="shared" si="43"/>
        <v>11.92</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21705</v>
      </c>
      <c r="B157" s="16">
        <v>44572</v>
      </c>
      <c r="C157" t="s">
        <v>62</v>
      </c>
      <c r="D157" t="s">
        <v>343</v>
      </c>
      <c r="E157" t="s">
        <v>63</v>
      </c>
      <c r="F157" t="s">
        <v>246</v>
      </c>
      <c r="G157" t="s">
        <v>273</v>
      </c>
      <c r="H157" s="63" t="s">
        <v>433</v>
      </c>
      <c r="I157" t="s">
        <v>82</v>
      </c>
      <c r="J157" s="14">
        <v>57</v>
      </c>
      <c r="K157" s="14" t="s">
        <v>63</v>
      </c>
      <c r="L157" t="s">
        <v>3</v>
      </c>
      <c r="M157" s="14">
        <v>12.54</v>
      </c>
      <c r="N157" s="14">
        <v>16.96</v>
      </c>
      <c r="O157" t="s">
        <v>62</v>
      </c>
      <c r="P157" s="21" t="s">
        <v>347</v>
      </c>
      <c r="Q157" t="s">
        <v>63</v>
      </c>
      <c r="R157" t="s">
        <v>339</v>
      </c>
      <c r="S157" t="s">
        <v>257</v>
      </c>
      <c r="AH157" s="17">
        <f t="shared" si="60"/>
        <v>16.96</v>
      </c>
      <c r="AI157" s="18">
        <f t="shared" si="42"/>
        <v>0</v>
      </c>
      <c r="AJ157" s="18">
        <f t="shared" si="43"/>
        <v>16.96</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22128</v>
      </c>
      <c r="B158" s="16">
        <v>44756</v>
      </c>
      <c r="C158" t="s">
        <v>62</v>
      </c>
      <c r="D158" t="s">
        <v>343</v>
      </c>
      <c r="E158" t="s">
        <v>63</v>
      </c>
      <c r="F158" t="s">
        <v>339</v>
      </c>
      <c r="G158" t="s">
        <v>314</v>
      </c>
      <c r="H158" s="61" t="s">
        <v>434</v>
      </c>
      <c r="I158" t="s">
        <v>82</v>
      </c>
      <c r="J158" s="14">
        <v>56</v>
      </c>
      <c r="K158" s="14" t="s">
        <v>257</v>
      </c>
      <c r="L158" t="s">
        <v>5</v>
      </c>
      <c r="M158" s="14">
        <v>14</v>
      </c>
      <c r="N158" s="14">
        <v>14</v>
      </c>
      <c r="O158" t="s">
        <v>62</v>
      </c>
      <c r="P158" s="21" t="s">
        <v>347</v>
      </c>
      <c r="Q158" t="s">
        <v>63</v>
      </c>
      <c r="R158" t="s">
        <v>246</v>
      </c>
      <c r="S158" t="s">
        <v>257</v>
      </c>
      <c r="U158" t="s">
        <v>257</v>
      </c>
      <c r="AH158" s="17">
        <f t="shared" si="60"/>
        <v>14</v>
      </c>
      <c r="AI158" s="18">
        <f t="shared" si="42"/>
        <v>0</v>
      </c>
      <c r="AJ158" s="18">
        <f t="shared" si="43"/>
        <v>0</v>
      </c>
      <c r="AK158" s="18">
        <f t="shared" si="44"/>
        <v>0</v>
      </c>
      <c r="AL158" s="18">
        <f t="shared" si="45"/>
        <v>0</v>
      </c>
      <c r="AM158" s="18">
        <f t="shared" si="46"/>
        <v>0</v>
      </c>
      <c r="AN158" s="18">
        <f t="shared" si="47"/>
        <v>14</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22338</v>
      </c>
      <c r="B159" s="16">
        <v>44856</v>
      </c>
      <c r="C159" t="s">
        <v>62</v>
      </c>
      <c r="D159" t="s">
        <v>246</v>
      </c>
      <c r="E159" t="s">
        <v>63</v>
      </c>
      <c r="F159" t="s">
        <v>341</v>
      </c>
      <c r="G159" t="s">
        <v>298</v>
      </c>
      <c r="H159" s="63" t="s">
        <v>427</v>
      </c>
      <c r="I159" t="s">
        <v>68</v>
      </c>
      <c r="J159" s="14">
        <v>14</v>
      </c>
      <c r="K159" s="14" t="s">
        <v>257</v>
      </c>
      <c r="L159" t="s">
        <v>5</v>
      </c>
      <c r="M159" s="14">
        <v>3.5</v>
      </c>
      <c r="N159" s="14">
        <v>3.5</v>
      </c>
      <c r="P159" s="21"/>
      <c r="AH159" s="17">
        <f t="shared" si="60"/>
        <v>3.5</v>
      </c>
      <c r="AI159" s="18">
        <f t="shared" si="42"/>
        <v>3.5</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22370</v>
      </c>
      <c r="B160" s="16">
        <v>44869</v>
      </c>
      <c r="C160" t="s">
        <v>62</v>
      </c>
      <c r="D160" t="s">
        <v>246</v>
      </c>
      <c r="E160" t="s">
        <v>63</v>
      </c>
      <c r="F160" t="s">
        <v>341</v>
      </c>
      <c r="G160" t="s">
        <v>306</v>
      </c>
      <c r="H160" s="63" t="s">
        <v>410</v>
      </c>
      <c r="I160" t="s">
        <v>68</v>
      </c>
      <c r="J160" s="14">
        <v>34</v>
      </c>
      <c r="K160" s="14" t="s">
        <v>257</v>
      </c>
      <c r="L160" t="s">
        <v>5</v>
      </c>
      <c r="M160" s="14">
        <v>8.5</v>
      </c>
      <c r="N160" s="14">
        <v>8.5</v>
      </c>
      <c r="P160" s="21"/>
      <c r="AH160" s="17">
        <f t="shared" si="60"/>
        <v>8.5</v>
      </c>
      <c r="AI160" s="18">
        <f t="shared" si="42"/>
        <v>8.5</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22435</v>
      </c>
      <c r="B161" s="16">
        <v>44906</v>
      </c>
      <c r="C161" t="s">
        <v>62</v>
      </c>
      <c r="D161" t="s">
        <v>246</v>
      </c>
      <c r="E161" t="s">
        <v>63</v>
      </c>
      <c r="F161" t="s">
        <v>341</v>
      </c>
      <c r="G161" t="s">
        <v>273</v>
      </c>
      <c r="H161" s="63" t="s">
        <v>428</v>
      </c>
      <c r="I161" t="s">
        <v>68</v>
      </c>
      <c r="J161" s="14">
        <v>30</v>
      </c>
      <c r="K161" s="14" t="s">
        <v>62</v>
      </c>
      <c r="L161" t="s">
        <v>4</v>
      </c>
      <c r="M161" s="14">
        <v>8.8000000000000007</v>
      </c>
      <c r="N161" s="14">
        <v>7.2</v>
      </c>
      <c r="P161" s="21"/>
      <c r="AH161" s="17">
        <f t="shared" si="60"/>
        <v>8.8000000000000007</v>
      </c>
      <c r="AI161" s="18">
        <f t="shared" si="42"/>
        <v>8.8000000000000007</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22445</v>
      </c>
      <c r="B162" s="16">
        <v>44910</v>
      </c>
      <c r="C162" t="s">
        <v>62</v>
      </c>
      <c r="D162" t="s">
        <v>246</v>
      </c>
      <c r="E162" t="s">
        <v>63</v>
      </c>
      <c r="F162" t="s">
        <v>297</v>
      </c>
      <c r="G162" t="s">
        <v>295</v>
      </c>
      <c r="H162" s="63" t="s">
        <v>411</v>
      </c>
      <c r="I162" t="s">
        <v>68</v>
      </c>
      <c r="J162" s="14">
        <v>50</v>
      </c>
      <c r="K162" s="14" t="s">
        <v>62</v>
      </c>
      <c r="L162" t="s">
        <v>3</v>
      </c>
      <c r="M162" s="14">
        <v>15</v>
      </c>
      <c r="N162" s="14">
        <v>11</v>
      </c>
      <c r="P162" s="21"/>
      <c r="AH162" s="17">
        <f t="shared" si="60"/>
        <v>15</v>
      </c>
      <c r="AI162" s="18">
        <f t="shared" si="42"/>
        <v>15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22979</v>
      </c>
      <c r="B163" s="16">
        <v>45352</v>
      </c>
      <c r="C163" t="s">
        <v>62</v>
      </c>
      <c r="D163" t="s">
        <v>246</v>
      </c>
      <c r="E163" t="s">
        <v>63</v>
      </c>
      <c r="F163" t="s">
        <v>297</v>
      </c>
      <c r="G163" t="s">
        <v>340</v>
      </c>
      <c r="H163" s="63" t="s">
        <v>362</v>
      </c>
      <c r="I163" t="s">
        <v>68</v>
      </c>
      <c r="J163" s="14">
        <v>33</v>
      </c>
      <c r="K163" s="14" t="s">
        <v>63</v>
      </c>
      <c r="L163" t="s">
        <v>3</v>
      </c>
      <c r="M163" s="14">
        <v>7.26</v>
      </c>
      <c r="N163" s="14">
        <v>10.24</v>
      </c>
      <c r="P163" s="21"/>
      <c r="AH163" s="17">
        <f t="shared" si="60"/>
        <v>7.26</v>
      </c>
      <c r="AI163" s="18">
        <f t="shared" si="42"/>
        <v>7.26</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23002</v>
      </c>
      <c r="B164" s="16">
        <v>45370</v>
      </c>
      <c r="C164" t="s">
        <v>62</v>
      </c>
      <c r="D164" t="s">
        <v>246</v>
      </c>
      <c r="E164" t="s">
        <v>63</v>
      </c>
      <c r="F164" t="s">
        <v>342</v>
      </c>
      <c r="G164" t="s">
        <v>273</v>
      </c>
      <c r="H164" s="63" t="s">
        <v>429</v>
      </c>
      <c r="I164" t="s">
        <v>68</v>
      </c>
      <c r="J164" s="14">
        <v>33</v>
      </c>
      <c r="K164" s="14" t="s">
        <v>62</v>
      </c>
      <c r="L164" t="s">
        <v>3</v>
      </c>
      <c r="M164" s="14">
        <v>10.24</v>
      </c>
      <c r="N164" s="14">
        <v>7.26</v>
      </c>
      <c r="P164" s="21"/>
      <c r="AH164" s="17">
        <f t="shared" si="60"/>
        <v>10.24</v>
      </c>
      <c r="AI164" s="18">
        <f t="shared" si="42"/>
        <v>10.24</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23019</v>
      </c>
      <c r="B165" s="16">
        <v>45386</v>
      </c>
      <c r="C165" t="s">
        <v>62</v>
      </c>
      <c r="D165" t="s">
        <v>246</v>
      </c>
      <c r="E165" t="s">
        <v>63</v>
      </c>
      <c r="F165" t="s">
        <v>342</v>
      </c>
      <c r="G165" t="s">
        <v>273</v>
      </c>
      <c r="H165" s="63" t="s">
        <v>430</v>
      </c>
      <c r="I165" t="s">
        <v>68</v>
      </c>
      <c r="J165" s="14">
        <v>33</v>
      </c>
      <c r="K165" s="14" t="s">
        <v>62</v>
      </c>
      <c r="L165" t="s">
        <v>3</v>
      </c>
      <c r="M165" s="14">
        <v>10.24</v>
      </c>
      <c r="N165" s="14">
        <v>7.26</v>
      </c>
      <c r="P165" s="21"/>
      <c r="AH165" s="17">
        <f t="shared" si="60"/>
        <v>10.24</v>
      </c>
      <c r="AI165" s="18">
        <f t="shared" si="42"/>
        <v>10.24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23024</v>
      </c>
      <c r="B166" s="16">
        <v>45389</v>
      </c>
      <c r="C166" t="s">
        <v>62</v>
      </c>
      <c r="D166" t="s">
        <v>246</v>
      </c>
      <c r="E166" t="s">
        <v>63</v>
      </c>
      <c r="F166" t="s">
        <v>339</v>
      </c>
      <c r="G166" t="s">
        <v>273</v>
      </c>
      <c r="H166" s="63" t="s">
        <v>431</v>
      </c>
      <c r="I166" t="s">
        <v>82</v>
      </c>
      <c r="J166" s="14">
        <v>45</v>
      </c>
      <c r="K166" s="14" t="s">
        <v>62</v>
      </c>
      <c r="L166" t="s">
        <v>3</v>
      </c>
      <c r="M166" s="14">
        <v>13.6</v>
      </c>
      <c r="N166" s="14">
        <v>9.9</v>
      </c>
      <c r="O166" t="s">
        <v>62</v>
      </c>
      <c r="P166" s="21" t="s">
        <v>343</v>
      </c>
      <c r="Q166" t="s">
        <v>63</v>
      </c>
      <c r="R166" t="s">
        <v>344</v>
      </c>
      <c r="S166" t="s">
        <v>62</v>
      </c>
      <c r="T166" t="s">
        <v>345</v>
      </c>
      <c r="U166" t="s">
        <v>63</v>
      </c>
      <c r="V166" t="s">
        <v>346</v>
      </c>
      <c r="W166" t="s">
        <v>257</v>
      </c>
      <c r="Y166" t="s">
        <v>257</v>
      </c>
      <c r="AA166" t="s">
        <v>257</v>
      </c>
      <c r="AC166" t="s">
        <v>257</v>
      </c>
      <c r="AH166" s="17">
        <f t="shared" si="60"/>
        <v>13.6</v>
      </c>
      <c r="AI166" s="18">
        <f t="shared" si="42"/>
        <v>13.6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23280</v>
      </c>
      <c r="B167" s="16">
        <v>45717</v>
      </c>
      <c r="C167" t="s">
        <v>62</v>
      </c>
      <c r="D167" t="s">
        <v>343</v>
      </c>
      <c r="E167" t="s">
        <v>63</v>
      </c>
      <c r="F167" t="s">
        <v>357</v>
      </c>
      <c r="G167" t="s">
        <v>295</v>
      </c>
      <c r="H167" s="63" t="s">
        <v>358</v>
      </c>
      <c r="I167" t="s">
        <v>82</v>
      </c>
      <c r="J167" s="14">
        <v>40</v>
      </c>
      <c r="K167" s="14" t="s">
        <v>62</v>
      </c>
      <c r="L167" t="s">
        <v>3</v>
      </c>
      <c r="M167" s="14">
        <v>12.2</v>
      </c>
      <c r="N167" s="14">
        <v>8.8000000000000007</v>
      </c>
      <c r="O167" t="s">
        <v>62</v>
      </c>
      <c r="P167" s="21" t="s">
        <v>246</v>
      </c>
      <c r="Q167" t="s">
        <v>62</v>
      </c>
      <c r="R167" t="s">
        <v>344</v>
      </c>
      <c r="S167" t="s">
        <v>62</v>
      </c>
      <c r="T167" t="s">
        <v>347</v>
      </c>
      <c r="U167" t="s">
        <v>63</v>
      </c>
      <c r="V167" t="s">
        <v>345</v>
      </c>
      <c r="W167" t="s">
        <v>63</v>
      </c>
      <c r="X167" t="s">
        <v>339</v>
      </c>
      <c r="Y167" t="s">
        <v>63</v>
      </c>
      <c r="Z167" t="s">
        <v>359</v>
      </c>
      <c r="AH167" s="17">
        <f t="shared" si="60"/>
        <v>12.2</v>
      </c>
      <c r="AI167" s="18">
        <f t="shared" si="42"/>
        <v>0</v>
      </c>
      <c r="AJ167" s="18">
        <f t="shared" si="43"/>
        <v>0</v>
      </c>
      <c r="AK167" s="18">
        <f t="shared" si="44"/>
        <v>12.2</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23418</v>
      </c>
      <c r="B168" s="16">
        <v>45839</v>
      </c>
      <c r="C168" t="s">
        <v>62</v>
      </c>
      <c r="D168" t="s">
        <v>246</v>
      </c>
      <c r="E168" t="s">
        <v>63</v>
      </c>
      <c r="F168" t="s">
        <v>438</v>
      </c>
      <c r="G168" t="s">
        <v>340</v>
      </c>
      <c r="H168" s="61" t="s">
        <v>362</v>
      </c>
      <c r="I168" t="s">
        <v>68</v>
      </c>
      <c r="J168" s="14">
        <v>31</v>
      </c>
      <c r="K168" s="14" t="s">
        <v>62</v>
      </c>
      <c r="L168" t="s">
        <v>3</v>
      </c>
      <c r="M168" s="14">
        <v>9.68</v>
      </c>
      <c r="N168" s="14">
        <v>6.82</v>
      </c>
      <c r="AH168" s="17">
        <f t="shared" si="60"/>
        <v>9.68</v>
      </c>
      <c r="AI168" s="18">
        <f t="shared" si="42"/>
        <v>9.68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23423</v>
      </c>
      <c r="B169" s="16">
        <v>45839</v>
      </c>
      <c r="C169" t="s">
        <v>62</v>
      </c>
      <c r="D169" t="s">
        <v>347</v>
      </c>
      <c r="E169" t="s">
        <v>63</v>
      </c>
      <c r="F169" t="s">
        <v>439</v>
      </c>
      <c r="G169" t="s">
        <v>273</v>
      </c>
      <c r="H169" s="61" t="s">
        <v>440</v>
      </c>
      <c r="I169" t="s">
        <v>82</v>
      </c>
      <c r="J169" s="14">
        <v>30</v>
      </c>
      <c r="K169" s="14" t="s">
        <v>62</v>
      </c>
      <c r="L169" t="s">
        <v>3</v>
      </c>
      <c r="M169" s="14">
        <v>9.4</v>
      </c>
      <c r="N169" s="14">
        <v>6.6</v>
      </c>
      <c r="O169" t="s">
        <v>63</v>
      </c>
      <c r="P169" s="21" t="s">
        <v>339</v>
      </c>
      <c r="Q169" t="s">
        <v>63</v>
      </c>
      <c r="R169" t="s">
        <v>441</v>
      </c>
      <c r="S169" t="s">
        <v>62</v>
      </c>
      <c r="T169" t="s">
        <v>442</v>
      </c>
      <c r="U169" t="s">
        <v>62</v>
      </c>
      <c r="V169" t="s">
        <v>343</v>
      </c>
      <c r="W169" t="s">
        <v>62</v>
      </c>
      <c r="X169" t="s">
        <v>246</v>
      </c>
      <c r="AH169" s="17">
        <f t="shared" si="60"/>
        <v>9.4</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9.4</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23605</v>
      </c>
      <c r="B170" s="16">
        <v>45992</v>
      </c>
      <c r="C170" t="s">
        <v>62</v>
      </c>
      <c r="D170" t="s">
        <v>347</v>
      </c>
      <c r="E170" t="s">
        <v>63</v>
      </c>
      <c r="F170" t="s">
        <v>443</v>
      </c>
      <c r="G170" t="s">
        <v>273</v>
      </c>
      <c r="H170" s="61" t="s">
        <v>362</v>
      </c>
      <c r="I170" t="s">
        <v>82</v>
      </c>
      <c r="J170" s="14">
        <v>44</v>
      </c>
      <c r="K170" s="14" t="s">
        <v>62</v>
      </c>
      <c r="L170" t="s">
        <v>3</v>
      </c>
      <c r="M170" s="14">
        <v>13.32</v>
      </c>
      <c r="N170" s="14">
        <v>9.68</v>
      </c>
      <c r="O170" t="s">
        <v>62</v>
      </c>
      <c r="P170" s="21" t="s">
        <v>442</v>
      </c>
      <c r="Q170" t="s">
        <v>62</v>
      </c>
      <c r="R170" t="s">
        <v>246</v>
      </c>
      <c r="S170" t="s">
        <v>62</v>
      </c>
      <c r="T170" t="s">
        <v>344</v>
      </c>
      <c r="U170" t="s">
        <v>62</v>
      </c>
      <c r="V170" t="s">
        <v>343</v>
      </c>
      <c r="W170" t="s">
        <v>62</v>
      </c>
      <c r="X170" t="s">
        <v>444</v>
      </c>
      <c r="Y170" t="s">
        <v>63</v>
      </c>
      <c r="Z170" t="s">
        <v>357</v>
      </c>
      <c r="AA170" t="s">
        <v>63</v>
      </c>
      <c r="AB170" t="s">
        <v>445</v>
      </c>
      <c r="AC170" t="s">
        <v>63</v>
      </c>
      <c r="AD170" t="s">
        <v>359</v>
      </c>
      <c r="AH170" s="17">
        <f t="shared" si="60"/>
        <v>13.32</v>
      </c>
      <c r="AI170" s="18">
        <f t="shared" si="42"/>
        <v>0</v>
      </c>
      <c r="AJ170" s="18">
        <f t="shared" si="43"/>
        <v>0</v>
      </c>
      <c r="AK170" s="18">
        <f t="shared" si="44"/>
        <v>0</v>
      </c>
      <c r="AL170" s="18">
        <f t="shared" si="45"/>
        <v>0</v>
      </c>
      <c r="AM170" s="18">
        <f t="shared" si="46"/>
        <v>13.32</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23703</v>
      </c>
      <c r="B171" s="16">
        <v>46082</v>
      </c>
      <c r="C171" t="s">
        <v>62</v>
      </c>
      <c r="D171" t="s">
        <v>347</v>
      </c>
      <c r="E171" t="s">
        <v>63</v>
      </c>
      <c r="F171" t="s">
        <v>246</v>
      </c>
      <c r="G171" t="s">
        <v>298</v>
      </c>
      <c r="H171" s="61" t="s">
        <v>446</v>
      </c>
      <c r="I171" t="s">
        <v>85</v>
      </c>
      <c r="J171" s="14">
        <v>25</v>
      </c>
      <c r="K171" s="14" t="s">
        <v>63</v>
      </c>
      <c r="L171" t="s">
        <v>3</v>
      </c>
      <c r="M171" s="14">
        <v>2.75</v>
      </c>
      <c r="N171" s="14">
        <v>4</v>
      </c>
      <c r="O171" t="s">
        <v>62</v>
      </c>
      <c r="P171" s="21" t="s">
        <v>343</v>
      </c>
      <c r="Q171" t="s">
        <v>62</v>
      </c>
      <c r="R171" t="s">
        <v>442</v>
      </c>
      <c r="S171" t="s">
        <v>62</v>
      </c>
      <c r="T171" t="s">
        <v>447</v>
      </c>
      <c r="U171" t="s">
        <v>63</v>
      </c>
      <c r="V171" t="s">
        <v>448</v>
      </c>
      <c r="W171" t="s">
        <v>63</v>
      </c>
      <c r="X171" t="s">
        <v>449</v>
      </c>
      <c r="Y171" t="s">
        <v>63</v>
      </c>
      <c r="Z171" t="s">
        <v>441</v>
      </c>
      <c r="AH171" s="17">
        <f t="shared" si="60"/>
        <v>4</v>
      </c>
      <c r="AI171" s="18">
        <f t="shared" si="42"/>
        <v>0</v>
      </c>
      <c r="AJ171" s="18">
        <f t="shared" si="43"/>
        <v>4</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c r="H172" s="61"/>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c r="H173" s="61"/>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c r="H174" s="61"/>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c r="H175" s="61"/>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72:V175">
    <cfRule type="containsText" dxfId="44" priority="54" operator="containsText" text=", CSA">
      <formula>NOT(ISERROR(SEARCH(", CSA",A172)))</formula>
    </cfRule>
    <cfRule type="containsText" dxfId="43" priority="53" operator="containsText" text=", USA">
      <formula>NOT(ISERROR(SEARCH(", USA",A172)))</formula>
    </cfRule>
  </conditionalFormatting>
  <conditionalFormatting sqref="B2:G170">
    <cfRule type="containsText" dxfId="42" priority="5" operator="containsText" text=", USA">
      <formula>NOT(ISERROR(SEARCH(", USA",B2)))</formula>
    </cfRule>
    <cfRule type="containsText" dxfId="41" priority="6" operator="containsText" text=", CSA">
      <formula>NOT(ISERROR(SEARCH(", CSA",B2)))</formula>
    </cfRule>
  </conditionalFormatting>
  <conditionalFormatting sqref="H3:H5 H7:H9">
    <cfRule type="containsText" dxfId="40" priority="48" operator="containsText" text=", CSA">
      <formula>NOT(ISERROR(SEARCH(", CSA",H3)))</formula>
    </cfRule>
    <cfRule type="containsText" dxfId="39" priority="47" operator="containsText" text=", USA">
      <formula>NOT(ISERROR(SEARCH(", USA",H3)))</formula>
    </cfRule>
  </conditionalFormatting>
  <conditionalFormatting sqref="H13 H15">
    <cfRule type="containsText" dxfId="38" priority="46" operator="containsText" text=", CSA">
      <formula>NOT(ISERROR(SEARCH(", CSA",H13)))</formula>
    </cfRule>
    <cfRule type="containsText" dxfId="37" priority="45" operator="containsText" text=", USA">
      <formula>NOT(ISERROR(SEARCH(", USA",H13)))</formula>
    </cfRule>
  </conditionalFormatting>
  <conditionalFormatting sqref="H18:H22 H24:H26 H28 H33 H35:H36 H38 H50 H56:H58 H60">
    <cfRule type="containsText" dxfId="36" priority="44" operator="containsText" text=", CSA">
      <formula>NOT(ISERROR(SEARCH(", CSA",H18)))</formula>
    </cfRule>
    <cfRule type="containsText" dxfId="35" priority="43" operator="containsText" text=", USA">
      <formula>NOT(ISERROR(SEARCH(", USA",H18)))</formula>
    </cfRule>
  </conditionalFormatting>
  <conditionalFormatting sqref="H62">
    <cfRule type="containsText" dxfId="34" priority="42" operator="containsText" text=", CSA">
      <formula>NOT(ISERROR(SEARCH(", CSA",H62)))</formula>
    </cfRule>
    <cfRule type="containsText" dxfId="33" priority="41" operator="containsText" text=", USA">
      <formula>NOT(ISERROR(SEARCH(", USA",H62)))</formula>
    </cfRule>
  </conditionalFormatting>
  <conditionalFormatting sqref="H64 H68">
    <cfRule type="containsText" dxfId="32" priority="40" operator="containsText" text=", CSA">
      <formula>NOT(ISERROR(SEARCH(", CSA",H64)))</formula>
    </cfRule>
    <cfRule type="containsText" dxfId="31" priority="39" operator="containsText" text=", USA">
      <formula>NOT(ISERROR(SEARCH(", USA",H64)))</formula>
    </cfRule>
  </conditionalFormatting>
  <conditionalFormatting sqref="H72 H78">
    <cfRule type="containsText" dxfId="30" priority="38" operator="containsText" text=", CSA">
      <formula>NOT(ISERROR(SEARCH(", CSA",H72)))</formula>
    </cfRule>
    <cfRule type="containsText" dxfId="29" priority="37" operator="containsText" text=", USA">
      <formula>NOT(ISERROR(SEARCH(", USA",H72)))</formula>
    </cfRule>
  </conditionalFormatting>
  <conditionalFormatting sqref="H81:H82 H85 H88 H90:H94 H96 H98 H100:H101 H103 H112 H115:H116 H128 H131 H134:H136 H143:H146 H148:H149 H152 H154:H155">
    <cfRule type="containsText" dxfId="28" priority="35" operator="containsText" text=", USA">
      <formula>NOT(ISERROR(SEARCH(", USA",H81)))</formula>
    </cfRule>
    <cfRule type="containsText" dxfId="27" priority="36" operator="containsText" text=", CSA">
      <formula>NOT(ISERROR(SEARCH(", CSA",H81)))</formula>
    </cfRule>
  </conditionalFormatting>
  <conditionalFormatting sqref="H157:H159">
    <cfRule type="containsText" dxfId="26" priority="32" operator="containsText" text=", CSA">
      <formula>NOT(ISERROR(SEARCH(", CSA",H157)))</formula>
    </cfRule>
    <cfRule type="containsText" dxfId="25" priority="31" operator="containsText" text=", USA">
      <formula>NOT(ISERROR(SEARCH(", USA",H157)))</formula>
    </cfRule>
  </conditionalFormatting>
  <conditionalFormatting sqref="H163">
    <cfRule type="containsText" dxfId="24" priority="24" operator="containsText" text=", CSA">
      <formula>NOT(ISERROR(SEARCH(", CSA",H163)))</formula>
    </cfRule>
    <cfRule type="containsText" dxfId="23" priority="23" operator="containsText" text=", USA">
      <formula>NOT(ISERROR(SEARCH(", USA",H163)))</formula>
    </cfRule>
  </conditionalFormatting>
  <conditionalFormatting sqref="H166">
    <cfRule type="containsText" dxfId="22" priority="18" operator="containsText" text=", CSA">
      <formula>NOT(ISERROR(SEARCH(", CSA",H166)))</formula>
    </cfRule>
    <cfRule type="containsText" dxfId="21" priority="17" operator="containsText" text=", USA">
      <formula>NOT(ISERROR(SEARCH(", USA",H166)))</formula>
    </cfRule>
  </conditionalFormatting>
  <conditionalFormatting sqref="I168:V168">
    <cfRule type="containsText" dxfId="20" priority="12" operator="containsText" text=", CSA">
      <formula>NOT(ISERROR(SEARCH(", CSA",I168)))</formula>
    </cfRule>
    <cfRule type="containsText" dxfId="19" priority="11" operator="containsText" text=", USA">
      <formula>NOT(ISERROR(SEARCH(", USA",I168)))</formula>
    </cfRule>
  </conditionalFormatting>
  <conditionalFormatting sqref="I169:X169">
    <cfRule type="containsText" dxfId="18" priority="10" operator="containsText" text=", CSA">
      <formula>NOT(ISERROR(SEARCH(", CSA",I169)))</formula>
    </cfRule>
    <cfRule type="containsText" dxfId="17" priority="9" operator="containsText" text=", USA">
      <formula>NOT(ISERROR(SEARCH(", USA",I169)))</formula>
    </cfRule>
  </conditionalFormatting>
  <conditionalFormatting sqref="I164:Z167">
    <cfRule type="containsText" dxfId="16" priority="20" operator="containsText" text=", CSA">
      <formula>NOT(ISERROR(SEARCH(", CSA",I164)))</formula>
    </cfRule>
    <cfRule type="containsText" dxfId="15" priority="19" operator="containsText" text=", USA">
      <formula>NOT(ISERROR(SEARCH(", USA",I164)))</formula>
    </cfRule>
  </conditionalFormatting>
  <conditionalFormatting sqref="I2:AD163">
    <cfRule type="containsText" dxfId="14" priority="26" operator="containsText" text=", CSA">
      <formula>NOT(ISERROR(SEARCH(", CSA",I2)))</formula>
    </cfRule>
    <cfRule type="containsText" dxfId="13" priority="25" operator="containsText" text=", USA">
      <formula>NOT(ISERROR(SEARCH(", USA",I2)))</formula>
    </cfRule>
  </conditionalFormatting>
  <conditionalFormatting sqref="I170:AD170">
    <cfRule type="containsText" dxfId="12" priority="7" operator="containsText" text=", USA">
      <formula>NOT(ISERROR(SEARCH(", USA",I170)))</formula>
    </cfRule>
    <cfRule type="containsText" dxfId="11" priority="8" operator="containsText" text=", CSA">
      <formula>NOT(ISERROR(SEARCH(", CSA",I170)))</formula>
    </cfRule>
  </conditionalFormatting>
  <conditionalFormatting sqref="AA164:AD164">
    <cfRule type="containsText" dxfId="10" priority="67" operator="containsText" text=", USA">
      <formula>NOT(ISERROR(SEARCH(", USA",AA164)))</formula>
    </cfRule>
    <cfRule type="containsText" dxfId="9" priority="68" operator="containsText" text=", CSA">
      <formula>NOT(ISERROR(SEARCH(", CSA",AA164)))</formula>
    </cfRule>
  </conditionalFormatting>
  <conditionalFormatting sqref="AI2:AZ1048576">
    <cfRule type="cellIs" dxfId="8" priority="69" operator="greaterThan">
      <formula>0</formula>
    </cfRule>
  </conditionalFormatting>
  <conditionalFormatting sqref="I171:Z171">
    <cfRule type="containsText" dxfId="2" priority="3" operator="containsText" text=", USA">
      <formula>NOT(ISERROR(SEARCH(", USA",I171)))</formula>
    </cfRule>
    <cfRule type="containsText" dxfId="3" priority="4" operator="containsText" text=", CSA">
      <formula>NOT(ISERROR(SEARCH(", CSA",I171)))</formula>
    </cfRule>
  </conditionalFormatting>
  <conditionalFormatting sqref="B171:G171">
    <cfRule type="containsText" dxfId="1" priority="1" operator="containsText" text=", USA">
      <formula>NOT(ISERROR(SEARCH(", USA",B171)))</formula>
    </cfRule>
    <cfRule type="containsText" dxfId="0" priority="2" operator="containsText" text=", CSA">
      <formula>NOT(ISERROR(SEARCH(", CSA",B171)))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Burns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2026-04-01T01:27:50Z</dcterms:modified>
</cp:coreProperties>
</file>